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FD421557-685B-4AEC-AA6A-C14C8810966E}" xr6:coauthVersionLast="36" xr6:coauthVersionMax="36" xr10:uidLastSave="{00000000-0000-0000-0000-000000000000}"/>
  <workbookProtection workbookPassword="C3A2" lockStructure="1"/>
  <bookViews>
    <workbookView xWindow="0" yWindow="0" windowWidth="20490" windowHeight="8940" tabRatio="938" xr2:uid="{00000000-000D-0000-FFFF-FFFF00000000}"/>
  </bookViews>
  <sheets>
    <sheet name="Resumo" sheetId="1" r:id="rId1"/>
    <sheet name="OS-Op Canteiro" sheetId="29" r:id="rId2"/>
    <sheet name="OS-Adequações PAC" sheetId="3" r:id="rId3"/>
    <sheet name="ME-Adequações PAC" sheetId="4" r:id="rId4"/>
    <sheet name="Cronograma" sheetId="28" state="hidden" r:id="rId5"/>
    <sheet name="Q-Op Canteiro" sheetId="27" state="hidden" r:id="rId6"/>
    <sheet name="Q-Adequações PAC" sheetId="25" state="hidden" r:id="rId7"/>
    <sheet name="C-2.3_01" sheetId="17" r:id="rId8"/>
    <sheet name="C-2.3_02" sheetId="15" r:id="rId9"/>
    <sheet name="C-2.3_03" sheetId="20" r:id="rId10"/>
    <sheet name="C-2.3_04" sheetId="19" r:id="rId11"/>
    <sheet name="Resumo Cotações" sheetId="18" state="hidden" r:id="rId12"/>
  </sheets>
  <externalReferences>
    <externalReference r:id="rId13"/>
    <externalReference r:id="rId14"/>
  </externalReferences>
  <definedNames>
    <definedName name="A" localSheetId="4" hidden="1">'[1]BDI Com'!$C$44</definedName>
    <definedName name="A" localSheetId="5" hidden="1">'[1]BDI Com'!$C$44</definedName>
    <definedName name="A" hidden="1">'[1]BDI Com'!$C$44</definedName>
    <definedName name="_xlnm.Print_Area" localSheetId="7">'C-2.3_01'!$B$3:$I$21</definedName>
    <definedName name="_xlnm.Print_Area" localSheetId="8">'C-2.3_02'!$B$3:$I$18</definedName>
    <definedName name="_xlnm.Print_Area" localSheetId="9">'C-2.3_03'!$B$3:$I$20</definedName>
    <definedName name="_xlnm.Print_Area" localSheetId="10">'C-2.3_04'!$B$3:$I$17</definedName>
    <definedName name="_xlnm.Print_Area" localSheetId="4">Cronograma!$B$2:$K$21</definedName>
    <definedName name="_xlnm.Print_Area" localSheetId="3">'ME-Adequações PAC'!$B$2:$K$39</definedName>
    <definedName name="_xlnm.Print_Area" localSheetId="2">'OS-Adequações PAC'!$B$2:$K$134</definedName>
    <definedName name="_xlnm.Print_Area" localSheetId="1">'OS-Op Canteiro'!$B$2:$K$25</definedName>
    <definedName name="_xlnm.Print_Area" localSheetId="6">'Q-Adequações PAC'!$B$2:$D$819</definedName>
    <definedName name="_xlnm.Print_Area" localSheetId="5">'Q-Op Canteiro'!$B$2:$D$36</definedName>
    <definedName name="_xlnm.Print_Area" localSheetId="0">Resumo!$B$2:$K$20</definedName>
    <definedName name="_xlnm.Print_Area" localSheetId="11">'Resumo Cotações'!$B$2:$K$10</definedName>
    <definedName name="BDI_1" localSheetId="5" hidden="1">'[1]BDI Com'!$C$44</definedName>
    <definedName name="BDI_1" hidden="1">'[2]BDI Com'!$C$44</definedName>
    <definedName name="BDI_SERV_DES" localSheetId="6" hidden="1">'[1]BDI Com'!$C$44</definedName>
    <definedName name="BDI_SERV_DES" localSheetId="5" hidden="1">'[1]BDI Com'!$C$44</definedName>
    <definedName name="BDI_SERV_DES" hidden="1">'[2]BDI Com'!$C$44</definedName>
    <definedName name="_xlnm.Print_Titles" localSheetId="7">'C-2.3_01'!$3:$9</definedName>
    <definedName name="_xlnm.Print_Titles" localSheetId="8">'C-2.3_02'!$3:$9</definedName>
    <definedName name="_xlnm.Print_Titles" localSheetId="9">'C-2.3_03'!$3:$9</definedName>
    <definedName name="_xlnm.Print_Titles" localSheetId="10">'C-2.3_04'!$3:$9</definedName>
    <definedName name="_xlnm.Print_Titles" localSheetId="4">Cronograma!$2:$10</definedName>
    <definedName name="_xlnm.Print_Titles" localSheetId="3">'ME-Adequações PAC'!$2:$9</definedName>
    <definedName name="_xlnm.Print_Titles" localSheetId="2">'OS-Adequações PAC'!$2:$9</definedName>
    <definedName name="_xlnm.Print_Titles" localSheetId="1">'OS-Op Canteiro'!$2:$9</definedName>
    <definedName name="_xlnm.Print_Titles" localSheetId="6">'Q-Adequações PAC'!$2:$4</definedName>
    <definedName name="_xlnm.Print_Titles" localSheetId="5">'Q-Op Canteiro'!$2:$4</definedName>
    <definedName name="_xlnm.Print_Titles" localSheetId="0">Resumo!$2:$9</definedName>
    <definedName name="_xlnm.Print_Titles" localSheetId="11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6" i="3" l="1"/>
  <c r="H56" i="3"/>
  <c r="J4" i="18" l="1"/>
  <c r="H121" i="3" l="1"/>
  <c r="H120" i="3"/>
  <c r="H109" i="3"/>
  <c r="H108" i="3"/>
  <c r="H107" i="3"/>
  <c r="H101" i="3"/>
  <c r="H96" i="3"/>
  <c r="H95" i="3"/>
  <c r="H89" i="3"/>
  <c r="H77" i="3"/>
  <c r="H68" i="3"/>
  <c r="H67" i="3"/>
  <c r="H66" i="3"/>
  <c r="H65" i="3"/>
  <c r="H64" i="3"/>
  <c r="J64" i="3" s="1"/>
  <c r="H63" i="3"/>
  <c r="H62" i="3"/>
  <c r="H61" i="3"/>
  <c r="H58" i="3"/>
  <c r="H57" i="3"/>
  <c r="H49" i="3"/>
  <c r="H48" i="3"/>
  <c r="H43" i="3"/>
  <c r="D56" i="3"/>
  <c r="C56" i="3"/>
  <c r="D176" i="25"/>
  <c r="D178" i="25" s="1"/>
  <c r="F56" i="3" s="1"/>
  <c r="C176" i="25"/>
  <c r="C178" i="25" s="1"/>
  <c r="G56" i="3" s="1"/>
  <c r="I64" i="3"/>
  <c r="C361" i="25"/>
  <c r="C363" i="25" s="1"/>
  <c r="G64" i="3" s="1"/>
  <c r="J57" i="3"/>
  <c r="D57" i="3"/>
  <c r="C57" i="3"/>
  <c r="I57" i="3"/>
  <c r="C186" i="25"/>
  <c r="C188" i="25" s="1"/>
  <c r="G57" i="3" s="1"/>
  <c r="J56" i="3" l="1"/>
  <c r="K56" i="3" s="1"/>
  <c r="K64" i="3"/>
  <c r="K57" i="3"/>
  <c r="C12" i="4" l="1"/>
  <c r="B12" i="4"/>
  <c r="J30" i="4"/>
  <c r="F34" i="4"/>
  <c r="E34" i="4"/>
  <c r="D34" i="4"/>
  <c r="C34" i="4"/>
  <c r="I34" i="4"/>
  <c r="I33" i="4"/>
  <c r="F33" i="4"/>
  <c r="E33" i="4"/>
  <c r="D33" i="4"/>
  <c r="C33" i="4"/>
  <c r="F115" i="3"/>
  <c r="E115" i="3"/>
  <c r="D115" i="3"/>
  <c r="C115" i="3"/>
  <c r="D66" i="3" l="1"/>
  <c r="I66" i="3"/>
  <c r="J66" i="3" s="1"/>
  <c r="C353" i="25"/>
  <c r="I115" i="3"/>
  <c r="K10" i="18"/>
  <c r="H115" i="3" s="1"/>
  <c r="K9" i="18"/>
  <c r="H34" i="4" s="1"/>
  <c r="J34" i="4" s="1"/>
  <c r="K8" i="18"/>
  <c r="H33" i="4" s="1"/>
  <c r="J33" i="4" s="1"/>
  <c r="C792" i="25"/>
  <c r="C780" i="25"/>
  <c r="C785" i="25" s="1"/>
  <c r="C775" i="25"/>
  <c r="C784" i="25" s="1"/>
  <c r="C769" i="25"/>
  <c r="C764" i="25"/>
  <c r="J115" i="3" l="1"/>
  <c r="C786" i="25"/>
  <c r="C794" i="25" s="1"/>
  <c r="G34" i="4" l="1"/>
  <c r="K34" i="4" s="1"/>
  <c r="G33" i="4"/>
  <c r="K33" i="4" s="1"/>
  <c r="G115" i="3"/>
  <c r="K115" i="3" s="1"/>
  <c r="C73" i="25"/>
  <c r="D642" i="25"/>
  <c r="B642" i="25"/>
  <c r="C528" i="25"/>
  <c r="C522" i="25"/>
  <c r="C516" i="25"/>
  <c r="C510" i="25"/>
  <c r="B473" i="25"/>
  <c r="C473" i="25"/>
  <c r="B474" i="25"/>
  <c r="C474" i="25"/>
  <c r="D474" i="25"/>
  <c r="C472" i="25"/>
  <c r="D472" i="25"/>
  <c r="B472" i="25"/>
  <c r="B427" i="25"/>
  <c r="C427" i="25"/>
  <c r="D427" i="25"/>
  <c r="D469" i="25"/>
  <c r="C469" i="25"/>
  <c r="B469" i="25"/>
  <c r="D468" i="25"/>
  <c r="C468" i="25"/>
  <c r="B468" i="25"/>
  <c r="D467" i="25"/>
  <c r="C467" i="25"/>
  <c r="B467" i="25"/>
  <c r="D466" i="25"/>
  <c r="C466" i="25"/>
  <c r="B466" i="25"/>
  <c r="D465" i="25"/>
  <c r="C465" i="25"/>
  <c r="B465" i="25"/>
  <c r="D462" i="25"/>
  <c r="C462" i="25"/>
  <c r="B462" i="25"/>
  <c r="D461" i="25"/>
  <c r="C461" i="25"/>
  <c r="B461" i="25"/>
  <c r="D460" i="25"/>
  <c r="C460" i="25"/>
  <c r="B460" i="25"/>
  <c r="D459" i="25"/>
  <c r="C459" i="25"/>
  <c r="B459" i="25"/>
  <c r="D458" i="25"/>
  <c r="C458" i="25"/>
  <c r="B458" i="25"/>
  <c r="D455" i="25"/>
  <c r="C455" i="25"/>
  <c r="B455" i="25"/>
  <c r="D454" i="25"/>
  <c r="C454" i="25"/>
  <c r="B454" i="25"/>
  <c r="D453" i="25"/>
  <c r="C453" i="25"/>
  <c r="B453" i="25"/>
  <c r="D452" i="25"/>
  <c r="C452" i="25"/>
  <c r="B452" i="25"/>
  <c r="D451" i="25"/>
  <c r="C451" i="25"/>
  <c r="B451" i="25"/>
  <c r="D448" i="25"/>
  <c r="C448" i="25"/>
  <c r="B448" i="25"/>
  <c r="D447" i="25"/>
  <c r="C447" i="25"/>
  <c r="B447" i="25"/>
  <c r="D446" i="25"/>
  <c r="C446" i="25"/>
  <c r="B446" i="25"/>
  <c r="D445" i="25"/>
  <c r="C445" i="25"/>
  <c r="B445" i="25"/>
  <c r="D444" i="25"/>
  <c r="C444" i="25"/>
  <c r="B444" i="25"/>
  <c r="D441" i="25"/>
  <c r="C441" i="25"/>
  <c r="B441" i="25"/>
  <c r="D440" i="25"/>
  <c r="C440" i="25"/>
  <c r="B440" i="25"/>
  <c r="D439" i="25"/>
  <c r="C439" i="25"/>
  <c r="B439" i="25"/>
  <c r="D438" i="25"/>
  <c r="C438" i="25"/>
  <c r="B438" i="25"/>
  <c r="D437" i="25"/>
  <c r="C437" i="25"/>
  <c r="B437" i="25"/>
  <c r="B431" i="25"/>
  <c r="C431" i="25"/>
  <c r="D431" i="25"/>
  <c r="B432" i="25"/>
  <c r="C432" i="25"/>
  <c r="D432" i="25"/>
  <c r="B433" i="25"/>
  <c r="C433" i="25"/>
  <c r="D433" i="25"/>
  <c r="B434" i="25"/>
  <c r="C434" i="25"/>
  <c r="D434" i="25"/>
  <c r="C430" i="25"/>
  <c r="D430" i="25"/>
  <c r="B430" i="25"/>
  <c r="C283" i="25"/>
  <c r="C276" i="25"/>
  <c r="C269" i="25"/>
  <c r="C262" i="25"/>
  <c r="C255" i="25"/>
  <c r="C248" i="25"/>
  <c r="K36" i="4" l="1"/>
  <c r="K12" i="4" s="1"/>
  <c r="C705" i="25"/>
  <c r="C707" i="25" s="1"/>
  <c r="C530" i="25"/>
  <c r="C456" i="25"/>
  <c r="C475" i="25"/>
  <c r="C435" i="25"/>
  <c r="C449" i="25"/>
  <c r="C463" i="25"/>
  <c r="C442" i="25"/>
  <c r="C470" i="25"/>
  <c r="C68" i="25" l="1"/>
  <c r="B14" i="28" l="1"/>
  <c r="C11" i="1"/>
  <c r="C10" i="1"/>
  <c r="C14" i="28" s="1"/>
  <c r="B13" i="1"/>
  <c r="C17" i="29"/>
  <c r="C16" i="29"/>
  <c r="C15" i="29"/>
  <c r="D34" i="27"/>
  <c r="D31" i="27"/>
  <c r="C31" i="27"/>
  <c r="C32" i="27" s="1"/>
  <c r="C34" i="27" s="1"/>
  <c r="G17" i="29" s="1"/>
  <c r="B31" i="27"/>
  <c r="I17" i="29"/>
  <c r="I16" i="29"/>
  <c r="J16" i="29" s="1"/>
  <c r="I15" i="29"/>
  <c r="J15" i="29" s="1"/>
  <c r="C10" i="29"/>
  <c r="B10" i="29"/>
  <c r="J17" i="29" l="1"/>
  <c r="K17" i="29" s="1"/>
  <c r="B15" i="28"/>
  <c r="B6" i="28"/>
  <c r="B4" i="28"/>
  <c r="D8" i="27" l="1"/>
  <c r="D10" i="27" s="1"/>
  <c r="C8" i="27"/>
  <c r="C10" i="27" s="1"/>
  <c r="D24" i="27"/>
  <c r="C24" i="27"/>
  <c r="G16" i="29" s="1"/>
  <c r="K16" i="29" s="1"/>
  <c r="D17" i="27"/>
  <c r="C17" i="27"/>
  <c r="G15" i="29" s="1"/>
  <c r="K15" i="29" s="1"/>
  <c r="K19" i="29" l="1"/>
  <c r="K10" i="29" s="1"/>
  <c r="K12" i="29" s="1"/>
  <c r="H11" i="1" s="1"/>
  <c r="D814" i="25"/>
  <c r="C814" i="25"/>
  <c r="B814" i="25"/>
  <c r="D813" i="25"/>
  <c r="C813" i="25"/>
  <c r="B813" i="25"/>
  <c r="D812" i="25"/>
  <c r="C812" i="25"/>
  <c r="B812" i="25"/>
  <c r="C805" i="25"/>
  <c r="C807" i="25" s="1"/>
  <c r="G120" i="3" s="1"/>
  <c r="D747" i="25"/>
  <c r="C747" i="25"/>
  <c r="B747" i="25"/>
  <c r="D746" i="25"/>
  <c r="C746" i="25"/>
  <c r="B746" i="25"/>
  <c r="D745" i="25"/>
  <c r="C745" i="25"/>
  <c r="B745" i="25"/>
  <c r="D744" i="25"/>
  <c r="C744" i="25"/>
  <c r="B744" i="25"/>
  <c r="B743" i="25"/>
  <c r="D740" i="25"/>
  <c r="C740" i="25"/>
  <c r="B740" i="25"/>
  <c r="D734" i="25"/>
  <c r="C734" i="25"/>
  <c r="B734" i="25"/>
  <c r="D722" i="25"/>
  <c r="D719" i="25"/>
  <c r="D718" i="25"/>
  <c r="D700" i="25"/>
  <c r="B699" i="25"/>
  <c r="D687" i="25"/>
  <c r="B687" i="25"/>
  <c r="C678" i="25"/>
  <c r="C680" i="25" s="1"/>
  <c r="B675" i="25"/>
  <c r="D665" i="25"/>
  <c r="B664" i="25"/>
  <c r="D654" i="25"/>
  <c r="B653" i="25"/>
  <c r="B700" i="25"/>
  <c r="C630" i="25"/>
  <c r="C632" i="25" s="1"/>
  <c r="G89" i="3" s="1"/>
  <c r="D620" i="25"/>
  <c r="C618" i="25"/>
  <c r="C620" i="25" s="1"/>
  <c r="G84" i="3" s="1"/>
  <c r="B614" i="25"/>
  <c r="B612" i="25"/>
  <c r="D607" i="25"/>
  <c r="C605" i="25"/>
  <c r="C607" i="25" s="1"/>
  <c r="G83" i="3" s="1"/>
  <c r="B601" i="25"/>
  <c r="C589" i="25"/>
  <c r="C588" i="25"/>
  <c r="B587" i="25"/>
  <c r="C578" i="25"/>
  <c r="C580" i="25" s="1"/>
  <c r="D564" i="25"/>
  <c r="C564" i="25"/>
  <c r="B564" i="25"/>
  <c r="D563" i="25"/>
  <c r="C563" i="25"/>
  <c r="B563" i="25"/>
  <c r="D562" i="25"/>
  <c r="C562" i="25"/>
  <c r="B562" i="25"/>
  <c r="D561" i="25"/>
  <c r="B561" i="25"/>
  <c r="D549" i="25"/>
  <c r="B549" i="25"/>
  <c r="D537" i="25"/>
  <c r="B537" i="25"/>
  <c r="C484" i="25"/>
  <c r="C486" i="25" s="1"/>
  <c r="G67" i="3" s="1"/>
  <c r="D416" i="25"/>
  <c r="C416" i="25"/>
  <c r="B416" i="25"/>
  <c r="D415" i="25"/>
  <c r="C415" i="25"/>
  <c r="B415" i="25"/>
  <c r="D414" i="25"/>
  <c r="C414" i="25"/>
  <c r="B414" i="25"/>
  <c r="D413" i="25"/>
  <c r="C413" i="25"/>
  <c r="B413" i="25"/>
  <c r="D410" i="25"/>
  <c r="C410" i="25"/>
  <c r="B410" i="25"/>
  <c r="D409" i="25"/>
  <c r="C409" i="25"/>
  <c r="B409" i="25"/>
  <c r="D408" i="25"/>
  <c r="C408" i="25"/>
  <c r="B408" i="25"/>
  <c r="D407" i="25"/>
  <c r="C407" i="25"/>
  <c r="B407" i="25"/>
  <c r="D404" i="25"/>
  <c r="C404" i="25"/>
  <c r="B404" i="25"/>
  <c r="D403" i="25"/>
  <c r="C403" i="25"/>
  <c r="B403" i="25"/>
  <c r="D402" i="25"/>
  <c r="C402" i="25"/>
  <c r="B402" i="25"/>
  <c r="D401" i="25"/>
  <c r="C401" i="25"/>
  <c r="B401" i="25"/>
  <c r="D400" i="25"/>
  <c r="C400" i="25"/>
  <c r="B400" i="25"/>
  <c r="D399" i="25"/>
  <c r="C399" i="25"/>
  <c r="B399" i="25"/>
  <c r="D398" i="25"/>
  <c r="C398" i="25"/>
  <c r="B398" i="25"/>
  <c r="B397" i="25"/>
  <c r="D396" i="25"/>
  <c r="C396" i="25"/>
  <c r="B396" i="25"/>
  <c r="D393" i="25"/>
  <c r="C393" i="25"/>
  <c r="B393" i="25"/>
  <c r="D392" i="25"/>
  <c r="C392" i="25"/>
  <c r="B392" i="25"/>
  <c r="D391" i="25"/>
  <c r="C391" i="25"/>
  <c r="B391" i="25"/>
  <c r="D390" i="25"/>
  <c r="C390" i="25"/>
  <c r="B390" i="25"/>
  <c r="D387" i="25"/>
  <c r="C387" i="25"/>
  <c r="B387" i="25"/>
  <c r="D386" i="25"/>
  <c r="C386" i="25"/>
  <c r="B386" i="25"/>
  <c r="D385" i="25"/>
  <c r="C385" i="25"/>
  <c r="B385" i="25"/>
  <c r="D384" i="25"/>
  <c r="C384" i="25"/>
  <c r="B384" i="25"/>
  <c r="D381" i="25"/>
  <c r="C381" i="25"/>
  <c r="B381" i="25"/>
  <c r="D380" i="25"/>
  <c r="C380" i="25"/>
  <c r="B380" i="25"/>
  <c r="D379" i="25"/>
  <c r="C379" i="25"/>
  <c r="B379" i="25"/>
  <c r="D378" i="25"/>
  <c r="C378" i="25"/>
  <c r="B378" i="25"/>
  <c r="D377" i="25"/>
  <c r="C377" i="25"/>
  <c r="B377" i="25"/>
  <c r="D376" i="25"/>
  <c r="C376" i="25"/>
  <c r="B376" i="25"/>
  <c r="D375" i="25"/>
  <c r="C375" i="25"/>
  <c r="B375" i="25"/>
  <c r="B374" i="25"/>
  <c r="D371" i="25"/>
  <c r="C371" i="25"/>
  <c r="B371" i="25"/>
  <c r="C355" i="25"/>
  <c r="G63" i="3" s="1"/>
  <c r="C344" i="25"/>
  <c r="C346" i="25" s="1"/>
  <c r="G62" i="3" s="1"/>
  <c r="D342" i="25"/>
  <c r="C334" i="25"/>
  <c r="C328" i="25"/>
  <c r="C322" i="25"/>
  <c r="C311" i="25"/>
  <c r="C305" i="25"/>
  <c r="C299" i="25"/>
  <c r="D287" i="25"/>
  <c r="D739" i="25" s="1"/>
  <c r="C287" i="25"/>
  <c r="C739" i="25" s="1"/>
  <c r="B287" i="25"/>
  <c r="B739" i="25" s="1"/>
  <c r="D286" i="25"/>
  <c r="D369" i="25" s="1"/>
  <c r="C286" i="25"/>
  <c r="C738" i="25" s="1"/>
  <c r="B286" i="25"/>
  <c r="B738" i="25" s="1"/>
  <c r="D285" i="25"/>
  <c r="D737" i="25" s="1"/>
  <c r="C285" i="25"/>
  <c r="C368" i="25" s="1"/>
  <c r="B285" i="25"/>
  <c r="B737" i="25" s="1"/>
  <c r="D239" i="25"/>
  <c r="C239" i="25"/>
  <c r="B239" i="25"/>
  <c r="D238" i="25"/>
  <c r="C238" i="25"/>
  <c r="B238" i="25"/>
  <c r="B237" i="25"/>
  <c r="D228" i="25"/>
  <c r="C228" i="25"/>
  <c r="B228" i="25"/>
  <c r="D227" i="25"/>
  <c r="C227" i="25"/>
  <c r="B227" i="25"/>
  <c r="D226" i="25"/>
  <c r="C226" i="25"/>
  <c r="B226" i="25"/>
  <c r="D222" i="25"/>
  <c r="C222" i="25"/>
  <c r="B222" i="25"/>
  <c r="D221" i="25"/>
  <c r="C221" i="25"/>
  <c r="B221" i="25"/>
  <c r="B220" i="25"/>
  <c r="C213" i="25"/>
  <c r="C207" i="25"/>
  <c r="C196" i="25"/>
  <c r="C198" i="25" s="1"/>
  <c r="G58" i="3" s="1"/>
  <c r="D165" i="25"/>
  <c r="B165" i="25"/>
  <c r="D155" i="25"/>
  <c r="D154" i="25"/>
  <c r="B154" i="25"/>
  <c r="D145" i="25"/>
  <c r="D144" i="25"/>
  <c r="D143" i="25"/>
  <c r="B143" i="25"/>
  <c r="C135" i="25"/>
  <c r="D114" i="25"/>
  <c r="B114" i="25"/>
  <c r="D110" i="25"/>
  <c r="B110" i="25"/>
  <c r="D105" i="25"/>
  <c r="B105" i="25"/>
  <c r="D100" i="25"/>
  <c r="B100" i="25"/>
  <c r="D95" i="25"/>
  <c r="B95" i="25"/>
  <c r="D90" i="25"/>
  <c r="B90" i="25"/>
  <c r="C83" i="25"/>
  <c r="C85" i="25" s="1"/>
  <c r="D56" i="25"/>
  <c r="D55" i="25"/>
  <c r="C52" i="25"/>
  <c r="C49" i="25"/>
  <c r="C37" i="25"/>
  <c r="B37" i="25"/>
  <c r="C36" i="25"/>
  <c r="B36" i="25"/>
  <c r="C29" i="25"/>
  <c r="C31" i="25" s="1"/>
  <c r="C20" i="25"/>
  <c r="C22" i="25" s="1"/>
  <c r="G38" i="3" s="1"/>
  <c r="C11" i="25"/>
  <c r="C13" i="25" s="1"/>
  <c r="C55" i="25" s="1"/>
  <c r="K24" i="29" l="1"/>
  <c r="D14" i="28" s="1"/>
  <c r="B731" i="25"/>
  <c r="B424" i="25"/>
  <c r="B733" i="25"/>
  <c r="B426" i="25"/>
  <c r="D732" i="25"/>
  <c r="D425" i="25"/>
  <c r="D473" i="25"/>
  <c r="C732" i="25"/>
  <c r="C425" i="25"/>
  <c r="D733" i="25"/>
  <c r="D426" i="25"/>
  <c r="B732" i="25"/>
  <c r="B425" i="25"/>
  <c r="C733" i="25"/>
  <c r="C426" i="25"/>
  <c r="D126" i="25"/>
  <c r="C215" i="25"/>
  <c r="C38" i="25"/>
  <c r="C40" i="25" s="1"/>
  <c r="G40" i="3" s="1"/>
  <c r="B127" i="25"/>
  <c r="C590" i="25"/>
  <c r="C592" i="25" s="1"/>
  <c r="G82" i="3" s="1"/>
  <c r="G101" i="3"/>
  <c r="B125" i="25"/>
  <c r="C224" i="25"/>
  <c r="B654" i="25"/>
  <c r="B126" i="25"/>
  <c r="C126" i="25"/>
  <c r="C129" i="25" s="1"/>
  <c r="C132" i="25" s="1"/>
  <c r="D127" i="25"/>
  <c r="C230" i="25"/>
  <c r="C388" i="25"/>
  <c r="C394" i="25"/>
  <c r="C748" i="25"/>
  <c r="C719" i="25"/>
  <c r="G77" i="3"/>
  <c r="C100" i="25"/>
  <c r="C103" i="25" s="1"/>
  <c r="G39" i="3"/>
  <c r="C114" i="25"/>
  <c r="C116" i="25" s="1"/>
  <c r="G42" i="3"/>
  <c r="C405" i="25"/>
  <c r="C411" i="25"/>
  <c r="C417" i="25"/>
  <c r="C815" i="25"/>
  <c r="C817" i="25" s="1"/>
  <c r="G121" i="3" s="1"/>
  <c r="C90" i="25"/>
  <c r="C93" i="25" s="1"/>
  <c r="G37" i="3"/>
  <c r="F14" i="28"/>
  <c r="I14" i="28"/>
  <c r="H14" i="28"/>
  <c r="G14" i="28"/>
  <c r="C127" i="25"/>
  <c r="C130" i="25" s="1"/>
  <c r="C133" i="25" s="1"/>
  <c r="C382" i="25"/>
  <c r="G73" i="3"/>
  <c r="C687" i="25"/>
  <c r="C689" i="25" s="1"/>
  <c r="C691" i="25" s="1"/>
  <c r="G107" i="3" s="1"/>
  <c r="C718" i="25"/>
  <c r="C56" i="25"/>
  <c r="C57" i="25" s="1"/>
  <c r="C59" i="25" s="1"/>
  <c r="C95" i="25"/>
  <c r="C98" i="25" s="1"/>
  <c r="D368" i="25"/>
  <c r="B370" i="25"/>
  <c r="B665" i="25"/>
  <c r="C737" i="25"/>
  <c r="C741" i="25" s="1"/>
  <c r="D738" i="25"/>
  <c r="C241" i="25"/>
  <c r="B369" i="25"/>
  <c r="C370" i="25"/>
  <c r="C494" i="25"/>
  <c r="C496" i="25" s="1"/>
  <c r="C498" i="25" s="1"/>
  <c r="G68" i="3" s="1"/>
  <c r="B368" i="25"/>
  <c r="C369" i="25"/>
  <c r="D370" i="25"/>
  <c r="C289" i="25"/>
  <c r="C336" i="25" l="1"/>
  <c r="C735" i="25"/>
  <c r="C428" i="25"/>
  <c r="G61" i="3"/>
  <c r="C105" i="25"/>
  <c r="C108" i="25" s="1"/>
  <c r="C232" i="25"/>
  <c r="G60" i="3" s="1"/>
  <c r="J14" i="28"/>
  <c r="C720" i="25"/>
  <c r="C722" i="25" s="1"/>
  <c r="G109" i="3" s="1"/>
  <c r="C134" i="25"/>
  <c r="C110" i="25"/>
  <c r="C112" i="25" s="1"/>
  <c r="G41" i="3"/>
  <c r="C144" i="25"/>
  <c r="G59" i="3"/>
  <c r="C131" i="25"/>
  <c r="C372" i="25"/>
  <c r="C561" i="25"/>
  <c r="C565" i="25" s="1"/>
  <c r="C567" i="25" s="1"/>
  <c r="C537" i="25"/>
  <c r="C540" i="25" s="1"/>
  <c r="C549" i="25"/>
  <c r="C554" i="25" s="1"/>
  <c r="C556" i="25" s="1"/>
  <c r="C477" i="25" l="1"/>
  <c r="G66" i="3" s="1"/>
  <c r="K66" i="3" s="1"/>
  <c r="C146" i="25"/>
  <c r="C750" i="25"/>
  <c r="G114" i="3" s="1"/>
  <c r="C542" i="25"/>
  <c r="C544" i="25" s="1"/>
  <c r="G74" i="3" s="1"/>
  <c r="C642" i="25"/>
  <c r="C700" i="25" s="1"/>
  <c r="C702" i="25" s="1"/>
  <c r="C709" i="25" s="1"/>
  <c r="C419" i="25"/>
  <c r="G65" i="3" s="1"/>
  <c r="C118" i="25"/>
  <c r="G43" i="3" s="1"/>
  <c r="G76" i="3"/>
  <c r="C145" i="25"/>
  <c r="G75" i="3"/>
  <c r="C136" i="25"/>
  <c r="C138" i="25" s="1"/>
  <c r="G108" i="3" l="1"/>
  <c r="C654" i="25"/>
  <c r="C655" i="25" s="1"/>
  <c r="C657" i="25" s="1"/>
  <c r="G95" i="3" s="1"/>
  <c r="C665" i="25"/>
  <c r="C666" i="25" s="1"/>
  <c r="C668" i="25" s="1"/>
  <c r="G96" i="3" s="1"/>
  <c r="C644" i="25"/>
  <c r="C646" i="25" s="1"/>
  <c r="G94" i="3" s="1"/>
  <c r="G48" i="3"/>
  <c r="C154" i="25"/>
  <c r="C143" i="25"/>
  <c r="C147" i="25" s="1"/>
  <c r="C149" i="25" s="1"/>
  <c r="K7" i="18"/>
  <c r="C155" i="25" l="1"/>
  <c r="C157" i="25" s="1"/>
  <c r="C159" i="25" s="1"/>
  <c r="G49" i="3"/>
  <c r="C165" i="25" l="1"/>
  <c r="C166" i="25" s="1"/>
  <c r="C168" i="25" s="1"/>
  <c r="G51" i="3" s="1"/>
  <c r="G50" i="3"/>
  <c r="F28" i="4"/>
  <c r="E28" i="4"/>
  <c r="D28" i="4"/>
  <c r="C28" i="4"/>
  <c r="C17" i="1"/>
  <c r="C16" i="1"/>
  <c r="C14" i="1"/>
  <c r="C13" i="1"/>
  <c r="F17" i="4"/>
  <c r="E17" i="4"/>
  <c r="D17" i="4"/>
  <c r="C17" i="4"/>
  <c r="C16" i="28" l="1"/>
  <c r="C15" i="28"/>
  <c r="F27" i="4"/>
  <c r="E27" i="4"/>
  <c r="D27" i="4"/>
  <c r="C27" i="4"/>
  <c r="K5" i="18"/>
  <c r="H27" i="4" s="1"/>
  <c r="F23" i="4"/>
  <c r="E23" i="4"/>
  <c r="D23" i="4"/>
  <c r="C23" i="4"/>
  <c r="H28" i="4"/>
  <c r="I15" i="17"/>
  <c r="I17" i="17"/>
  <c r="I18" i="17"/>
  <c r="I19" i="17"/>
  <c r="G16" i="17"/>
  <c r="I16" i="17" s="1"/>
  <c r="G14" i="17"/>
  <c r="G13" i="17"/>
  <c r="I13" i="17" s="1"/>
  <c r="B14" i="17"/>
  <c r="B15" i="17" s="1"/>
  <c r="B16" i="17" s="1"/>
  <c r="B17" i="17" s="1"/>
  <c r="B18" i="17" s="1"/>
  <c r="B19" i="17" s="1"/>
  <c r="F82" i="3"/>
  <c r="E82" i="3"/>
  <c r="D82" i="3"/>
  <c r="C82" i="3"/>
  <c r="I14" i="20"/>
  <c r="I15" i="20"/>
  <c r="I16" i="20"/>
  <c r="I17" i="20"/>
  <c r="I18" i="20"/>
  <c r="I13" i="20"/>
  <c r="B14" i="20"/>
  <c r="B15" i="20" s="1"/>
  <c r="B16" i="20" s="1"/>
  <c r="B17" i="20" s="1"/>
  <c r="B18" i="20" s="1"/>
  <c r="F128" i="3"/>
  <c r="E128" i="3"/>
  <c r="D128" i="3"/>
  <c r="C128" i="3"/>
  <c r="G15" i="19"/>
  <c r="I15" i="19" s="1"/>
  <c r="G14" i="19"/>
  <c r="I14" i="19" s="1"/>
  <c r="B14" i="19"/>
  <c r="B15" i="19" s="1"/>
  <c r="G13" i="19"/>
  <c r="I13" i="19" s="1"/>
  <c r="F127" i="3"/>
  <c r="E127" i="3"/>
  <c r="D127" i="3"/>
  <c r="C127" i="3"/>
  <c r="I16" i="15"/>
  <c r="G15" i="15"/>
  <c r="I15" i="15" s="1"/>
  <c r="G14" i="15"/>
  <c r="I14" i="15" s="1"/>
  <c r="G13" i="15"/>
  <c r="I13" i="15" s="1"/>
  <c r="K6" i="18"/>
  <c r="H17" i="4" s="1"/>
  <c r="K4" i="18"/>
  <c r="H14" i="17" s="1"/>
  <c r="F14" i="17"/>
  <c r="E14" i="17"/>
  <c r="D14" i="17"/>
  <c r="C14" i="17"/>
  <c r="B14" i="15"/>
  <c r="B15" i="15" s="1"/>
  <c r="B16" i="15" s="1"/>
  <c r="I20" i="20" l="1"/>
  <c r="H82" i="3" s="1"/>
  <c r="I18" i="15"/>
  <c r="H127" i="3" s="1"/>
  <c r="I14" i="17"/>
  <c r="I21" i="17" s="1"/>
  <c r="H23" i="4" s="1"/>
  <c r="I17" i="19"/>
  <c r="H128" i="3" s="1"/>
  <c r="I28" i="4" l="1"/>
  <c r="J28" i="4" s="1"/>
  <c r="K28" i="4" s="1"/>
  <c r="I27" i="4"/>
  <c r="J27" i="4" s="1"/>
  <c r="K27" i="4" s="1"/>
  <c r="I26" i="4"/>
  <c r="J26" i="4" s="1"/>
  <c r="K26" i="4" s="1"/>
  <c r="I25" i="4"/>
  <c r="J25" i="4" s="1"/>
  <c r="K25" i="4" s="1"/>
  <c r="I24" i="4"/>
  <c r="J24" i="4" s="1"/>
  <c r="K24" i="4" s="1"/>
  <c r="I23" i="4"/>
  <c r="J23" i="4" s="1"/>
  <c r="K23" i="4" s="1"/>
  <c r="I22" i="4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28" i="3"/>
  <c r="J128" i="3" s="1"/>
  <c r="K128" i="3" s="1"/>
  <c r="I127" i="3"/>
  <c r="J127" i="3" s="1"/>
  <c r="K127" i="3" s="1"/>
  <c r="I121" i="3"/>
  <c r="J121" i="3" s="1"/>
  <c r="K121" i="3" s="1"/>
  <c r="I120" i="3"/>
  <c r="J120" i="3" s="1"/>
  <c r="K120" i="3" s="1"/>
  <c r="I114" i="3"/>
  <c r="J114" i="3" s="1"/>
  <c r="K114" i="3" s="1"/>
  <c r="K117" i="3" s="1"/>
  <c r="K28" i="3" s="1"/>
  <c r="I109" i="3"/>
  <c r="J109" i="3" s="1"/>
  <c r="K109" i="3" s="1"/>
  <c r="I108" i="3"/>
  <c r="J108" i="3" s="1"/>
  <c r="K108" i="3" s="1"/>
  <c r="I107" i="3"/>
  <c r="J107" i="3" s="1"/>
  <c r="K107" i="3" s="1"/>
  <c r="I101" i="3"/>
  <c r="J101" i="3" s="1"/>
  <c r="K101" i="3" s="1"/>
  <c r="K103" i="3" s="1"/>
  <c r="K24" i="3" s="1"/>
  <c r="I96" i="3"/>
  <c r="J96" i="3" s="1"/>
  <c r="K96" i="3" s="1"/>
  <c r="I95" i="3"/>
  <c r="J95" i="3" s="1"/>
  <c r="K95" i="3" s="1"/>
  <c r="I94" i="3"/>
  <c r="J94" i="3" s="1"/>
  <c r="K94" i="3" s="1"/>
  <c r="I89" i="3"/>
  <c r="J89" i="3" s="1"/>
  <c r="K89" i="3" s="1"/>
  <c r="K91" i="3" s="1"/>
  <c r="K20" i="3" s="1"/>
  <c r="I84" i="3"/>
  <c r="J84" i="3" s="1"/>
  <c r="K84" i="3" s="1"/>
  <c r="I83" i="3"/>
  <c r="J83" i="3" s="1"/>
  <c r="K83" i="3" s="1"/>
  <c r="I82" i="3"/>
  <c r="J82" i="3" s="1"/>
  <c r="K82" i="3" s="1"/>
  <c r="I77" i="3"/>
  <c r="J77" i="3" s="1"/>
  <c r="K77" i="3" s="1"/>
  <c r="I76" i="3"/>
  <c r="J76" i="3" s="1"/>
  <c r="K76" i="3" s="1"/>
  <c r="I75" i="3"/>
  <c r="J75" i="3" s="1"/>
  <c r="K75" i="3" s="1"/>
  <c r="I74" i="3"/>
  <c r="J74" i="3" s="1"/>
  <c r="K74" i="3" s="1"/>
  <c r="I73" i="3"/>
  <c r="J73" i="3" s="1"/>
  <c r="K73" i="3" s="1"/>
  <c r="I68" i="3"/>
  <c r="J68" i="3" s="1"/>
  <c r="K68" i="3" s="1"/>
  <c r="I67" i="3"/>
  <c r="I65" i="3"/>
  <c r="J65" i="3" s="1"/>
  <c r="K65" i="3" s="1"/>
  <c r="I63" i="3"/>
  <c r="I62" i="3"/>
  <c r="J62" i="3" s="1"/>
  <c r="K62" i="3" s="1"/>
  <c r="I61" i="3"/>
  <c r="I60" i="3"/>
  <c r="J60" i="3" s="1"/>
  <c r="K60" i="3" s="1"/>
  <c r="I59" i="3"/>
  <c r="J59" i="3" s="1"/>
  <c r="K59" i="3" s="1"/>
  <c r="I58" i="3"/>
  <c r="J58" i="3" s="1"/>
  <c r="K58" i="3" s="1"/>
  <c r="I51" i="3"/>
  <c r="J51" i="3" s="1"/>
  <c r="K51" i="3" s="1"/>
  <c r="I50" i="3"/>
  <c r="J50" i="3" s="1"/>
  <c r="K50" i="3" s="1"/>
  <c r="I49" i="3"/>
  <c r="I48" i="3"/>
  <c r="I43" i="3"/>
  <c r="J43" i="3" s="1"/>
  <c r="K43" i="3" s="1"/>
  <c r="I42" i="3"/>
  <c r="J42" i="3" s="1"/>
  <c r="K42" i="3" s="1"/>
  <c r="I41" i="3"/>
  <c r="J41" i="3" s="1"/>
  <c r="K41" i="3" s="1"/>
  <c r="I40" i="3"/>
  <c r="J40" i="3" s="1"/>
  <c r="K40" i="3" s="1"/>
  <c r="I39" i="3"/>
  <c r="J39" i="3" s="1"/>
  <c r="K39" i="3" s="1"/>
  <c r="I38" i="3"/>
  <c r="J38" i="3" s="1"/>
  <c r="K38" i="3" s="1"/>
  <c r="I37" i="3"/>
  <c r="J37" i="3" s="1"/>
  <c r="K37" i="3" s="1"/>
  <c r="C10" i="4"/>
  <c r="B10" i="4"/>
  <c r="C32" i="3"/>
  <c r="B32" i="3"/>
  <c r="C30" i="3"/>
  <c r="B30" i="3"/>
  <c r="C28" i="3"/>
  <c r="B28" i="3"/>
  <c r="C26" i="3"/>
  <c r="B26" i="3"/>
  <c r="C24" i="3"/>
  <c r="B24" i="3"/>
  <c r="C22" i="3"/>
  <c r="B22" i="3"/>
  <c r="C20" i="3"/>
  <c r="B20" i="3"/>
  <c r="C18" i="3"/>
  <c r="B18" i="3"/>
  <c r="C16" i="3"/>
  <c r="B16" i="3"/>
  <c r="C14" i="3"/>
  <c r="B14" i="3"/>
  <c r="C12" i="3"/>
  <c r="B12" i="3"/>
  <c r="C10" i="3"/>
  <c r="B10" i="3"/>
  <c r="K30" i="4" l="1"/>
  <c r="K10" i="4" s="1"/>
  <c r="K14" i="4" s="1"/>
  <c r="K123" i="3"/>
  <c r="K30" i="3" s="1"/>
  <c r="K111" i="3"/>
  <c r="K26" i="3" s="1"/>
  <c r="K86" i="3"/>
  <c r="K18" i="3" s="1"/>
  <c r="J61" i="3"/>
  <c r="K61" i="3" s="1"/>
  <c r="K98" i="3"/>
  <c r="K22" i="3" s="1"/>
  <c r="K45" i="3"/>
  <c r="K10" i="3" s="1"/>
  <c r="J48" i="3"/>
  <c r="K48" i="3" s="1"/>
  <c r="J63" i="3"/>
  <c r="K63" i="3" s="1"/>
  <c r="K79" i="3"/>
  <c r="K16" i="3" s="1"/>
  <c r="K130" i="3"/>
  <c r="K32" i="3" s="1"/>
  <c r="J49" i="3"/>
  <c r="K49" i="3" s="1"/>
  <c r="J67" i="3"/>
  <c r="K67" i="3" s="1"/>
  <c r="J37" i="4"/>
  <c r="J36" i="4"/>
  <c r="J35" i="4"/>
  <c r="M26" i="4"/>
  <c r="M25" i="4"/>
  <c r="M22" i="4"/>
  <c r="M21" i="4"/>
  <c r="M20" i="4"/>
  <c r="M19" i="4"/>
  <c r="M18" i="4"/>
  <c r="J130" i="3"/>
  <c r="J129" i="3"/>
  <c r="J126" i="3"/>
  <c r="J123" i="3"/>
  <c r="J122" i="3"/>
  <c r="J119" i="3"/>
  <c r="J118" i="3"/>
  <c r="J117" i="3"/>
  <c r="J116" i="3"/>
  <c r="J113" i="3"/>
  <c r="J112" i="3"/>
  <c r="J111" i="3"/>
  <c r="J110" i="3"/>
  <c r="J106" i="3"/>
  <c r="J104" i="3"/>
  <c r="J103" i="3"/>
  <c r="J102" i="3"/>
  <c r="J100" i="3"/>
  <c r="J99" i="3"/>
  <c r="J98" i="3"/>
  <c r="J97" i="3"/>
  <c r="J93" i="3"/>
  <c r="J92" i="3"/>
  <c r="J91" i="3"/>
  <c r="J90" i="3"/>
  <c r="J88" i="3"/>
  <c r="J87" i="3"/>
  <c r="J86" i="3"/>
  <c r="J85" i="3"/>
  <c r="J81" i="3"/>
  <c r="J80" i="3"/>
  <c r="J79" i="3"/>
  <c r="J78" i="3"/>
  <c r="J72" i="3"/>
  <c r="J70" i="3"/>
  <c r="J69" i="3"/>
  <c r="J55" i="3"/>
  <c r="J53" i="3"/>
  <c r="J52" i="3"/>
  <c r="J47" i="3"/>
  <c r="J46" i="3"/>
  <c r="J45" i="3"/>
  <c r="J44" i="3"/>
  <c r="B16" i="1"/>
  <c r="B16" i="28" s="1"/>
  <c r="K70" i="3" l="1"/>
  <c r="K14" i="3" s="1"/>
  <c r="K38" i="4"/>
  <c r="D16" i="28" s="1"/>
  <c r="F16" i="28" s="1"/>
  <c r="K53" i="3"/>
  <c r="K12" i="3" s="1"/>
  <c r="M17" i="4"/>
  <c r="M36" i="4" s="1"/>
  <c r="O36" i="4" s="1"/>
  <c r="M128" i="3"/>
  <c r="G16" i="28" l="1"/>
  <c r="H16" i="28"/>
  <c r="I16" i="28"/>
  <c r="K34" i="3"/>
  <c r="H14" i="1" s="1"/>
  <c r="K133" i="3"/>
  <c r="D15" i="28" s="1"/>
  <c r="H17" i="1"/>
  <c r="M127" i="3"/>
  <c r="J16" i="28" l="1"/>
  <c r="I15" i="28"/>
  <c r="F15" i="28"/>
  <c r="D17" i="28"/>
  <c r="G15" i="28"/>
  <c r="H15" i="28"/>
  <c r="H19" i="1"/>
  <c r="D11" i="28" s="1"/>
  <c r="M20" i="1"/>
  <c r="K16" i="28" l="1"/>
  <c r="K14" i="28"/>
  <c r="K15" i="28"/>
  <c r="J15" i="28"/>
  <c r="J17" i="28" s="1"/>
  <c r="F11" i="28"/>
  <c r="F12" i="28" s="1"/>
  <c r="K11" i="28" s="1"/>
  <c r="D25" i="28"/>
  <c r="F18" i="28" l="1"/>
  <c r="J11" i="28"/>
  <c r="F13" i="28"/>
  <c r="M17" i="28"/>
  <c r="K17" i="28"/>
  <c r="L12" i="28" l="1"/>
  <c r="N17" i="28"/>
  <c r="L17" i="28"/>
  <c r="F19" i="28"/>
  <c r="F21" i="28" s="1"/>
  <c r="F20" i="28"/>
</calcChain>
</file>

<file path=xl/sharedStrings.xml><?xml version="1.0" encoding="utf-8"?>
<sst xmlns="http://schemas.openxmlformats.org/spreadsheetml/2006/main" count="1468" uniqueCount="491">
  <si>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</si>
  <si>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</si>
  <si>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</si>
  <si>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</si>
  <si>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</si>
  <si>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</si>
  <si>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</si>
  <si>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</si>
  <si>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</si>
  <si>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</si>
  <si>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</si>
  <si>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</si>
  <si>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</si>
  <si>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</si>
  <si>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</si>
  <si>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</si>
  <si>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</si>
  <si>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</si>
  <si>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</si>
  <si>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SABESP</t>
  </si>
  <si>
    <t>m²</t>
  </si>
  <si>
    <t>Subtotal 1</t>
  </si>
  <si>
    <t>Operação e Manutenção do Canteiro de Obras</t>
  </si>
  <si>
    <t>2.1</t>
  </si>
  <si>
    <t>COMP.</t>
  </si>
  <si>
    <t>mês</t>
  </si>
  <si>
    <t>Subtotal 2</t>
  </si>
  <si>
    <t>Demolições / Retiradas</t>
  </si>
  <si>
    <t>Remoção de portas, de forma manual, sem reaproveitamento</t>
  </si>
  <si>
    <t>SINAPI</t>
  </si>
  <si>
    <t>1.2</t>
  </si>
  <si>
    <t>Remoção de janelas, de forma manual, sem reaproveitamento</t>
  </si>
  <si>
    <t>1.3</t>
  </si>
  <si>
    <t>Remoção de trama metálica ou de madeira para forro, de forma manual, sem reaproveitamento</t>
  </si>
  <si>
    <t>1.4</t>
  </si>
  <si>
    <t>Remoção de telhas de fibrocimento, metálica e cerâmica, de forma manual, sem reaproveitamento</t>
  </si>
  <si>
    <t>1.5</t>
  </si>
  <si>
    <t>Demolição de alvenaria, de forma manual, sem reaproveitamento</t>
  </si>
  <si>
    <t>m³</t>
  </si>
  <si>
    <t>1.6</t>
  </si>
  <si>
    <t>Demolição de lajes, de forma manual, sem reaproveitamento</t>
  </si>
  <si>
    <t>1.7</t>
  </si>
  <si>
    <t>Remoção de entulho inclusive a carga, transporte e descarga em bota fora a qualquer distância</t>
  </si>
  <si>
    <t>Movimento de Terra</t>
  </si>
  <si>
    <t>Escavação manual de poços e cavas, em solo não rochoso</t>
  </si>
  <si>
    <t>2.2</t>
  </si>
  <si>
    <t>2.3</t>
  </si>
  <si>
    <t>2.4</t>
  </si>
  <si>
    <t>m³ x km</t>
  </si>
  <si>
    <t>Fundações e Estruturas</t>
  </si>
  <si>
    <t>3.1</t>
  </si>
  <si>
    <t>Broca de concreto, diâmetro 25cm</t>
  </si>
  <si>
    <t>m</t>
  </si>
  <si>
    <t>3.2</t>
  </si>
  <si>
    <t>3.3</t>
  </si>
  <si>
    <t>Lastro de concreto magro</t>
  </si>
  <si>
    <t>3.4</t>
  </si>
  <si>
    <t>3.5</t>
  </si>
  <si>
    <t>3.6</t>
  </si>
  <si>
    <t>Armação em aço CA-50</t>
  </si>
  <si>
    <t>kg</t>
  </si>
  <si>
    <t>3.7</t>
  </si>
  <si>
    <t>3.8</t>
  </si>
  <si>
    <t>Caixa de alvenaria de 1/2 tijolo - 0,30 x 0,30m</t>
  </si>
  <si>
    <t>3.9</t>
  </si>
  <si>
    <t>3.10</t>
  </si>
  <si>
    <t>Subtotal 3</t>
  </si>
  <si>
    <t>Alvenaria</t>
  </si>
  <si>
    <t>4.1</t>
  </si>
  <si>
    <t>unid</t>
  </si>
  <si>
    <t>4.2</t>
  </si>
  <si>
    <t>Bloco de concreto estrutural 19x19x39cm (NBR 6136)</t>
  </si>
  <si>
    <t>4.3</t>
  </si>
  <si>
    <t>h</t>
  </si>
  <si>
    <t>4.4</t>
  </si>
  <si>
    <t>4.5</t>
  </si>
  <si>
    <t>Alvenaria com elemento vazado - concreto</t>
  </si>
  <si>
    <t>Subtotal 4</t>
  </si>
  <si>
    <t>Coberturas / Estruturas</t>
  </si>
  <si>
    <t>5.1</t>
  </si>
  <si>
    <t>Telhamento com telha tipo sanduíche, incluso içamento e instalação</t>
  </si>
  <si>
    <t>5.2</t>
  </si>
  <si>
    <t>Perfil "I" de aço laminado, abas inclinadas, "I" 152 x 22</t>
  </si>
  <si>
    <t>5.3</t>
  </si>
  <si>
    <t>Subtotal 5</t>
  </si>
  <si>
    <t>Esquadrias Metálicas</t>
  </si>
  <si>
    <t>6.1</t>
  </si>
  <si>
    <t>Porta metálica, 1 folha</t>
  </si>
  <si>
    <t>Subtotal 6</t>
  </si>
  <si>
    <t>Revestimentos</t>
  </si>
  <si>
    <t>7.1</t>
  </si>
  <si>
    <t>7.2</t>
  </si>
  <si>
    <t>Chapisco</t>
  </si>
  <si>
    <t>7.3</t>
  </si>
  <si>
    <t>Emboço</t>
  </si>
  <si>
    <t>Subtotal 7</t>
  </si>
  <si>
    <t>Pisos</t>
  </si>
  <si>
    <t>8.1</t>
  </si>
  <si>
    <t>Piso cimentado liso</t>
  </si>
  <si>
    <t>Subtotal 8</t>
  </si>
  <si>
    <t>Pinturas</t>
  </si>
  <si>
    <t>9.1</t>
  </si>
  <si>
    <t>Pintura grafite ou alumínio em metal</t>
  </si>
  <si>
    <t>9.2</t>
  </si>
  <si>
    <t>Pintura em látex acrílico, sem massa corrida</t>
  </si>
  <si>
    <t>9.3</t>
  </si>
  <si>
    <t>Subtotal 9</t>
  </si>
  <si>
    <t>Impermeabilizações</t>
  </si>
  <si>
    <t>10.1</t>
  </si>
  <si>
    <t>Impermeabilização de superfície com emulsão asfáltica, 2 demãos</t>
  </si>
  <si>
    <t>Subtotal 10</t>
  </si>
  <si>
    <t>Fixação dos Tanques</t>
  </si>
  <si>
    <t>11.1</t>
  </si>
  <si>
    <t>Alvenaria de tijolos comuns</t>
  </si>
  <si>
    <t>11.2</t>
  </si>
  <si>
    <t>Subtotal 11</t>
  </si>
  <si>
    <t>Montagem dos Materiais Hidráulicos, das Interligações das Tubulações Novas com as Existentes e Outros</t>
  </si>
  <si>
    <t>12.1</t>
  </si>
  <si>
    <t>Montagem e assentamento de tubos e conexões de CPVC e PVC</t>
  </si>
  <si>
    <t>eq x dia</t>
  </si>
  <si>
    <t>12.2</t>
  </si>
  <si>
    <t>Montagem e instalação do lava-olhos e chuveiro de emergência</t>
  </si>
  <si>
    <t>Subtotal 12</t>
  </si>
  <si>
    <t>MATERIAIS E EQUIPAMENTOS</t>
  </si>
  <si>
    <t>Cotação</t>
  </si>
  <si>
    <t>pç</t>
  </si>
  <si>
    <t>Válvula de esfera com volante Ø 50mm, em PVC soldável</t>
  </si>
  <si>
    <t>Abraçadeira para tubulação de Ø 50mm, em aço (galvanizada/zincada)</t>
  </si>
  <si>
    <t>1.8</t>
  </si>
  <si>
    <t>Grade de piso 0,40m x 0,40m em fibra de vidro</t>
  </si>
  <si>
    <t>1.9</t>
  </si>
  <si>
    <t>1.10</t>
  </si>
  <si>
    <t>1.11</t>
  </si>
  <si>
    <t>Caixa de nível constante com 0,80mx0,80m e 1,00m de altura, 500L em fibra de vidro</t>
  </si>
  <si>
    <t>CXA-01</t>
  </si>
  <si>
    <t>1.12</t>
  </si>
  <si>
    <t>CHV-01</t>
  </si>
  <si>
    <t>cj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</si>
  <si>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</si>
  <si>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</si>
  <si>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</si>
  <si>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</si>
  <si>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</si>
  <si>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</si>
  <si>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Tubo de aço inoxidável DN=2" esp=2,00mm, padrão OD *(2,4530kg/m) AISI 304</t>
  </si>
  <si>
    <t>HM00303</t>
  </si>
  <si>
    <t xml:space="preserve"> </t>
  </si>
  <si>
    <t>Tela ondulada de aço inox AISI 304, malha 4" (100mm) e fio 5,15mm (6 BWG)</t>
  </si>
  <si>
    <t>TELA-01</t>
  </si>
  <si>
    <t>Chumbador de aço inoxidável D=3/8" com parafuso tipo CBA</t>
  </si>
  <si>
    <t>HM01289</t>
  </si>
  <si>
    <t>Chapa de aço inox esp=1/4" massa teórica *(50,8kg/m²) AISI 304</t>
  </si>
  <si>
    <t>HM05253</t>
  </si>
  <si>
    <t>Auxiliar de serralheiro com encargos complementares</t>
  </si>
  <si>
    <t>Serralheiro com encargos complementares</t>
  </si>
  <si>
    <t>Total</t>
  </si>
  <si>
    <t>Quantitativos</t>
  </si>
  <si>
    <t>Tubo Aço Inoxidável 2" (50mm)</t>
  </si>
  <si>
    <t>Horizontal</t>
  </si>
  <si>
    <t>Comprimento</t>
  </si>
  <si>
    <t>Vertical</t>
  </si>
  <si>
    <t>Altura</t>
  </si>
  <si>
    <t>Subtotal</t>
  </si>
  <si>
    <t>Tela de Aço Inoxidável</t>
  </si>
  <si>
    <t>Área Total</t>
  </si>
  <si>
    <t>Chapa de Aço Inoxidável 1/4"</t>
  </si>
  <si>
    <t>Largura</t>
  </si>
  <si>
    <t>Encanador ou bombeiro hidráulico com encargos complementares</t>
  </si>
  <si>
    <t>Auxiliar de encanador ou bombeiro hidráulico com encargos complementares</t>
  </si>
  <si>
    <t>Engenheiro civil de obra pleno com encargos complementares</t>
  </si>
  <si>
    <t>Lixa d'água em folha, grão 100</t>
  </si>
  <si>
    <t>equipe x dia</t>
  </si>
  <si>
    <t>Nº</t>
  </si>
  <si>
    <t>Profissional</t>
  </si>
  <si>
    <t>h x dia</t>
  </si>
  <si>
    <t>Encanador</t>
  </si>
  <si>
    <t>Auxiliar de Encanador</t>
  </si>
  <si>
    <t>Engenheiro</t>
  </si>
  <si>
    <t>Haste reta para gancho de ferro galvanizado, com rosca 1/4 " x 30 cm para fixação de telha metálica, inclui porca e arruelas de vedação</t>
  </si>
  <si>
    <t>Servente com encargos complementares</t>
  </si>
  <si>
    <t>Telhadista com encargos complementares</t>
  </si>
  <si>
    <t>Guincho elétrico de coluna, capacidade 400kg, com moto freio, motor trifásico de 1,25 cv - CHP diurno</t>
  </si>
  <si>
    <t>CHP</t>
  </si>
  <si>
    <t>Guincho elétrico de coluna, capacidade 400kg, com moto freio, motor trifásico de 1,25 cv - CHI diurno</t>
  </si>
  <si>
    <t>CHI</t>
  </si>
  <si>
    <t>Composição de referência: Código 94216.</t>
  </si>
  <si>
    <t>kWh</t>
  </si>
  <si>
    <t>Plano compartilhado de telefonia móvel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</si>
  <si>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</si>
  <si>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</si>
  <si>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</si>
  <si>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</si>
  <si>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</si>
  <si>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</si>
  <si>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</si>
  <si>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</si>
  <si>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</si>
  <si>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</si>
  <si>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</si>
  <si>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Operação e manutenção do canteiro de obras</t>
  </si>
  <si>
    <t>ITEM</t>
  </si>
  <si>
    <t>ATIVIDADE</t>
  </si>
  <si>
    <t>CUSTO</t>
  </si>
  <si>
    <t>PERÍODO</t>
  </si>
  <si>
    <t>Mês 1</t>
  </si>
  <si>
    <t>TOTAL GERAL (R$)</t>
  </si>
  <si>
    <t>TOTAL MÊS (R$)</t>
  </si>
  <si>
    <t>TOTAL MÊS (%)</t>
  </si>
  <si>
    <t>ACUMULADO (R$)</t>
  </si>
  <si>
    <t>ACUMULADO (%)</t>
  </si>
  <si>
    <t>Preço Unitário Sem BDI (R$)</t>
  </si>
  <si>
    <t>Preço Unitário Com BDI (R$)</t>
  </si>
  <si>
    <t>Preço Total Com BDI (R$)</t>
  </si>
  <si>
    <t>SINAPI SP Não Desonerado I0:</t>
  </si>
  <si>
    <t>PLANILHA DE ORÇAMENTO</t>
  </si>
  <si>
    <t>SEGUNDA ETAPA DA AMPLIAÇÃO DA ETA 3 CAPIM FINO</t>
  </si>
  <si>
    <t>RESUMO GERAL</t>
  </si>
  <si>
    <t>ADEQUAÇÕES DO SISTEMA DE PAC</t>
  </si>
  <si>
    <t>Aterro de valas, poços e cavas compactado mecanicamente, com controle do G.C. &gt;= 95% do E.N.C. (B)</t>
  </si>
  <si>
    <t>Carga, manobra e descarga de solos e materiais granulares em caminhão basculante 6 m³ - carga com pá carregadeira (caçamba de 1,7 a 2,8 m³ / 128 HP) e descarga livre</t>
  </si>
  <si>
    <t>Transporte com caminhão basculante de 6 m³, em via urbana pavimentada</t>
  </si>
  <si>
    <t>Lastro com material granular (brita)</t>
  </si>
  <si>
    <t>Fôrmas de madeira - comum</t>
  </si>
  <si>
    <t>Concreto estrutural p/ estruturas em contato com água bruta, água tratada, solo e gases agressivos, fck = 30MPa</t>
  </si>
  <si>
    <t>Fôrma curva de madeira - estrutura</t>
  </si>
  <si>
    <t>Concreto não estrutural - mínimo 150 kg de cimento/m³</t>
  </si>
  <si>
    <t>Pedreiro  com  encargos  complementares</t>
  </si>
  <si>
    <t>Argamassa traço 1:2:9 (em volume de cimento, cal e areia média úmida) para assentamento de alvenaria, preparo mecânico com betoneira 600 L</t>
  </si>
  <si>
    <t>Graute fgk 15MPa, traço 1:2,2:2,5:0,3 (em massa seca de cimento / areia grossa / brita 0 /aditivo) - preparo mecânico com betoneira 400 L</t>
  </si>
  <si>
    <t>Argamassa traço 1:6 (em volume de cimento e areia média úmida) com adição de plastificante para emboço/massa única, preparo mecânico com betoneira 400 L</t>
  </si>
  <si>
    <t>Lastro de areia (B)</t>
  </si>
  <si>
    <t>Tubo Ø 50mm soldável em PVC soldável</t>
  </si>
  <si>
    <t>Tê Ø 50mm soldável em PVC soldável</t>
  </si>
  <si>
    <t>Joelho 90° Ø 50mm soldável em PVC soldável</t>
  </si>
  <si>
    <t>Adesivo plástico para tubos PVC 75g*</t>
  </si>
  <si>
    <t>Solução preparadora / limpadora para PVC, frasco com 1000cm³</t>
  </si>
  <si>
    <t>HM07654</t>
  </si>
  <si>
    <t>Soldador  com  encargos  complementares</t>
  </si>
  <si>
    <t>Pintura epóxi sem massa</t>
  </si>
  <si>
    <t>Não Desonerado</t>
  </si>
  <si>
    <t>OK RASTREADA</t>
  </si>
  <si>
    <t>COT-31 (ATX TREFILADOS)</t>
  </si>
  <si>
    <t>COT-32 (FERMETAL)</t>
  </si>
  <si>
    <t>COT-49 (FIBRASAN)</t>
  </si>
  <si>
    <t>PVC-02</t>
  </si>
  <si>
    <t>Flange macho Ø 2" (50mm) junta soldável, em CPVC Industrial SCH 80</t>
  </si>
  <si>
    <t>COT-22 (CASA MIMOSA)</t>
  </si>
  <si>
    <t>COT-26 (AERODINÂMICA)</t>
  </si>
  <si>
    <t>C-2.3_01</t>
  </si>
  <si>
    <t>C-2.3_02</t>
  </si>
  <si>
    <t>C-2.3_04</t>
  </si>
  <si>
    <t>C-2.3_03</t>
  </si>
  <si>
    <t>Telha termoisolante revestida em aço galvanizado, face superior em telha trapezoidal e face inferior em chapa plana (sem acessórios de fixação), revestimento com espessura de 0,50 mm com pré-pintura nas duas faces, núcleo em poliestireno (EPS) 50 mm</t>
  </si>
  <si>
    <t>Chuveiro e lava-olhos de emergência com acionamento manual em PVC, conforme NBR 16291</t>
  </si>
  <si>
    <t>Valor Máximo Canteiro 2,5%</t>
  </si>
  <si>
    <t>EQ07281</t>
  </si>
  <si>
    <t>COT-52 (HAWS AVLIS)</t>
  </si>
  <si>
    <t>COT-53 (JD EQUIPAMENTOS)</t>
  </si>
  <si>
    <t>COT-67 (EQUIP SERT)</t>
  </si>
  <si>
    <t>PRODUTO 2.3 - ADEQUAÇÕES DO SISTEMA DE COAGULANTE PAC (BACIA CONTENÇÃO, BASE TANQUES, TRANSF. ENTRE TANQUES E CASA DE BOMBAS)</t>
  </si>
  <si>
    <t xml:space="preserve">MEMORIAIS DE QUANTITATIVOS DE ORÇAMENTO </t>
  </si>
  <si>
    <t>Quantidade</t>
  </si>
  <si>
    <t>Período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</si>
  <si>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</si>
  <si>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</si>
  <si>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</si>
  <si>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</si>
  <si>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Adequação da Bacia de Contenção, Casa de Bombas e Base de Apoio para Tanques de Armazenagem de PAC</t>
  </si>
  <si>
    <t>DEMOLIÇÕES / RETIRADAS</t>
  </si>
  <si>
    <t>Área total de remoção de portas, de forma manual, sem reaproveitamento</t>
  </si>
  <si>
    <t>Área total de remoção de janelas, de forma manual, sem reaproveitamento</t>
  </si>
  <si>
    <t>Área total de remoção de trama metálica ou de madeira para forro, de forma manual</t>
  </si>
  <si>
    <t>Área total de remoção de telhas de fibrocimento, metálica e cerâmica, de forma manual</t>
  </si>
  <si>
    <t>Bacia de Contenção Existente</t>
  </si>
  <si>
    <t>Perímetro</t>
  </si>
  <si>
    <t>Sala de Bombas Existente</t>
  </si>
  <si>
    <t>(-) Área da Porta</t>
  </si>
  <si>
    <t>(-) Área da Janela</t>
  </si>
  <si>
    <t>Volume total de demolição de alvenaria, de forma manual, sem reaproveitamento</t>
  </si>
  <si>
    <t>Escada</t>
  </si>
  <si>
    <t>Módulos</t>
  </si>
  <si>
    <t>Área lateral</t>
  </si>
  <si>
    <t>Base</t>
  </si>
  <si>
    <t>Volume total de demolição de lajes, de forma manual, sem reaproveitamento</t>
  </si>
  <si>
    <t>Espessura</t>
  </si>
  <si>
    <t>Expansão do entulho</t>
  </si>
  <si>
    <t>%</t>
  </si>
  <si>
    <t>Volume total de remoção de entulho inclusive a carga, transporte e descarga</t>
  </si>
  <si>
    <t>MOVIMENTO DE TERRA</t>
  </si>
  <si>
    <t>Folgas Laterais</t>
  </si>
  <si>
    <t>Comprimento de escavação (base menor)</t>
  </si>
  <si>
    <t>Largura de escavação (base menor)</t>
  </si>
  <si>
    <t>Área da base menor</t>
  </si>
  <si>
    <t>Comprimento de escavação (base maior)</t>
  </si>
  <si>
    <t>Largura de escavação (base maior)</t>
  </si>
  <si>
    <t>Área da base maior</t>
  </si>
  <si>
    <t>Profundidade total de escavação</t>
  </si>
  <si>
    <t>Volume total de escavação manual de poços e cavas, em solo não rochoso</t>
  </si>
  <si>
    <t>Aterro de valas, poços e cavas compactado mecanicamente, com controle do G.C. &gt;= 95% do E.N.C.</t>
  </si>
  <si>
    <t>(-) Volume total de lastro de brita</t>
  </si>
  <si>
    <t>(-) Volume total de lastro de concreto magro</t>
  </si>
  <si>
    <t>(-) Volume total de construção</t>
  </si>
  <si>
    <t>Volume total de aterro de valas, poços e cavas compactado com controle do G.C.</t>
  </si>
  <si>
    <t xml:space="preserve">Carga, manobras e descarga de areia, brita, pedra de mão e solos com caminhão basculante </t>
  </si>
  <si>
    <t>(-) Volume total de reaterro</t>
  </si>
  <si>
    <t>Considerado 30% de empolamento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</si>
  <si>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</si>
  <si>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</si>
  <si>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</si>
  <si>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km</t>
  </si>
  <si>
    <t>Volume total de transporte comercial com caminhão basculante 6 m³</t>
  </si>
  <si>
    <t>FUNDAÇÕES E ESTRUTURAS</t>
  </si>
  <si>
    <t>Quantidade de blocos</t>
  </si>
  <si>
    <t>Quantidade de brocas por bloco</t>
  </si>
  <si>
    <t>Comprimento total de broca de concreto, diâmetro 25cm</t>
  </si>
  <si>
    <t>Lastro de brita</t>
  </si>
  <si>
    <t>Altura do lastro de brita</t>
  </si>
  <si>
    <t>Bloco das Brocas</t>
  </si>
  <si>
    <t>Volume total de lastro de brita</t>
  </si>
  <si>
    <t>Altura do lastro de concreto magro</t>
  </si>
  <si>
    <t>Volume total de lastro de concreto magro</t>
  </si>
  <si>
    <t>Formas de madeira - comum</t>
  </si>
  <si>
    <t>Poço de Drenagem</t>
  </si>
  <si>
    <t>Paredes Externas</t>
  </si>
  <si>
    <t>Paredes Internas</t>
  </si>
  <si>
    <t>Pilar (Escada)</t>
  </si>
  <si>
    <t>Viga (Escada)</t>
  </si>
  <si>
    <t>Parte Inferior</t>
  </si>
  <si>
    <t>Degraus</t>
  </si>
  <si>
    <t>Base das Caixas de Nível Constante</t>
  </si>
  <si>
    <t>Base das Bombas Dosadoras</t>
  </si>
  <si>
    <t>Área total de formas de madeira - comum</t>
  </si>
  <si>
    <t>Forma curva de madeira - estrutura</t>
  </si>
  <si>
    <t>Bases dos Reservatórios de PAC</t>
  </si>
  <si>
    <t>Diâmetro externo</t>
  </si>
  <si>
    <t>Área total de forma curva de madeira - estrutura</t>
  </si>
  <si>
    <t>Peso total de armação em aço CA-50</t>
  </si>
  <si>
    <t>Concreto estrutural fck = 30MPa</t>
  </si>
  <si>
    <t>Volume total de concreto estrutural fck = 30MPa</t>
  </si>
  <si>
    <t>Profundidade</t>
  </si>
  <si>
    <t>Comprimento total de caixa de alvenaria de 1/2 tijolo - 0,30x0,30m</t>
  </si>
  <si>
    <t>Concreto não estrutural - mínimo 150kg de cimento/m³</t>
  </si>
  <si>
    <t>Enchimento no piso da Casa de Bombas</t>
  </si>
  <si>
    <t>(-) Área da Base das Bombas</t>
  </si>
  <si>
    <t>Volume total de concreto não estrutural - mínimo 150kg de cimento/m³</t>
  </si>
  <si>
    <t>ALVENARIA</t>
  </si>
  <si>
    <t>Quantidade de blocos na altura</t>
  </si>
  <si>
    <t>(-) Espaço da Porta</t>
  </si>
  <si>
    <t>Parede 5</t>
  </si>
  <si>
    <t>Parede 6</t>
  </si>
  <si>
    <t>Total de bloco de concreto estrutural 19x19x39cm (NBR 6136)</t>
  </si>
  <si>
    <t>Pedreiro com encargos complementares</t>
  </si>
  <si>
    <t>Será previsto o profissional para assentamento dos blocos, visto que os códigos usados para os mesmos são de Insumos.</t>
  </si>
  <si>
    <t>Área total de das paredes de alvenaria</t>
  </si>
  <si>
    <t>Produtividade (com base em composições similares do SINAPI)</t>
  </si>
  <si>
    <t>h/m²</t>
  </si>
  <si>
    <t>Total de pedreiro com encargos complementares</t>
  </si>
  <si>
    <t>Argamassa traço 1:2:9 (em volume de cimento, cal e areia média úmida) para assentamento de alvenaria, preparo mecânico</t>
  </si>
  <si>
    <t>Comprimento do bloco</t>
  </si>
  <si>
    <t>Largura do bloco</t>
  </si>
  <si>
    <t>Altura do bloco</t>
  </si>
  <si>
    <t>Espessura de assentamento</t>
  </si>
  <si>
    <t>Volume total argamassa traço 1:2:9 para assentamento de alvenaria</t>
  </si>
  <si>
    <t>Graute fgk = 15MPa, traço 1:2,0:2,4 (cimento/areia grossa/brita/aditivo) - preparo mecânico com betoneira 400L</t>
  </si>
  <si>
    <t>Volume total de graute fgk = 15MPa</t>
  </si>
  <si>
    <t>Abertura para ventilação permanente.</t>
  </si>
  <si>
    <t>Casa de Bombas</t>
  </si>
  <si>
    <t>Área total de alvenaria com elemento vazado - concreto</t>
  </si>
  <si>
    <t>COBERTURAS / ESTRUTURAS</t>
  </si>
  <si>
    <t>Área total de telhamento com telha tipo sanduíche, incluso içamento e instalação</t>
  </si>
  <si>
    <t>Será previsto o profissional para montagem do perfil, visto que o código usado para o mesmo é de Insumo.</t>
  </si>
  <si>
    <t>Estrutura para telhamento.</t>
  </si>
  <si>
    <t>Comprimento de viga</t>
  </si>
  <si>
    <t>Quantidade de vigas</t>
  </si>
  <si>
    <t>Massa linear perfil I 6"</t>
  </si>
  <si>
    <t>kg/m</t>
  </si>
  <si>
    <t>Peso total de perfil "I" de aço laminado, abas inclinadas, "I" 152 x 22</t>
  </si>
  <si>
    <t>Soldador com encargos complementares</t>
  </si>
  <si>
    <t>Profissionais</t>
  </si>
  <si>
    <t>Horas diárias</t>
  </si>
  <si>
    <t>Dias de trabalho</t>
  </si>
  <si>
    <t>dias</t>
  </si>
  <si>
    <t>Total de soldador com encargos complementares</t>
  </si>
  <si>
    <t>ESQUADRIAS METÁLICAS</t>
  </si>
  <si>
    <t>Quantidade de portas</t>
  </si>
  <si>
    <t>Área total de porta metálica, 1 folha</t>
  </si>
  <si>
    <t>REVESTIMENTOS</t>
  </si>
  <si>
    <t>Argamassa traço 1:6 (em volume de cimento e areia média úmida) para emboço/massa única, preparo mecânico com betoneira</t>
  </si>
  <si>
    <t>Revestimento interno de estruturas de alvenaria.</t>
  </si>
  <si>
    <t>Volume total de argamassa traço 1:6 para emboço/massa única, preparo mecânico</t>
  </si>
  <si>
    <t>Revestimento externo de estruturas de alvenaria (acima do nível do solo)</t>
  </si>
  <si>
    <t>Área total de chapisco</t>
  </si>
  <si>
    <t>Área total de emboço</t>
  </si>
  <si>
    <t>PISOS</t>
  </si>
  <si>
    <t>Comprimento interno</t>
  </si>
  <si>
    <t>Largura interna</t>
  </si>
  <si>
    <t>Área total de piso cimentado liso</t>
  </si>
  <si>
    <t>PINTURAS</t>
  </si>
  <si>
    <t>Externo e interno</t>
  </si>
  <si>
    <t>Área total de pintura grafite ou alumínio em metal</t>
  </si>
  <si>
    <t xml:space="preserve">Revestimento externo e interno de estruturas de alvenaria (acima do nível do solo). </t>
  </si>
  <si>
    <t>A cor deverá ser conforme a estrutura existente.</t>
  </si>
  <si>
    <t>Área total de pintura em látex acrílico, sem massa corrida</t>
  </si>
  <si>
    <t>Pintura epóxi</t>
  </si>
  <si>
    <t>Casa de Bombas (Paredes e Piso)</t>
  </si>
  <si>
    <t>(-) Porta</t>
  </si>
  <si>
    <t>(-) Blocos de Vidro</t>
  </si>
  <si>
    <t>Área total de pintura epóxi</t>
  </si>
  <si>
    <t>IMPERMEABILIZAÇÕES</t>
  </si>
  <si>
    <t>Revestimento externo de estruturas de concreto (abaixo do nível do solo)</t>
  </si>
  <si>
    <t>Área total de impermeabilização de superfície com emulsão asfáltica, 2 demãos</t>
  </si>
  <si>
    <t>FIXAÇÃO DOS TANQUES</t>
  </si>
  <si>
    <t>Quantidade de tanques</t>
  </si>
  <si>
    <t>Diâmetro</t>
  </si>
  <si>
    <t>Largura do tijolo</t>
  </si>
  <si>
    <t>Volume total de alvenaria de tijolos comuns</t>
  </si>
  <si>
    <t>Lastro de areia</t>
  </si>
  <si>
    <t>Volume total de lastro de areia</t>
  </si>
  <si>
    <t>CRONOGRAMA FÍSICO-FINANCEIRO</t>
  </si>
  <si>
    <t>PERIODO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</si>
  <si>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</si>
  <si>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</si>
  <si>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</si>
  <si>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</si>
  <si>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</si>
  <si>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</si>
  <si>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</si>
  <si>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</si>
  <si>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</si>
  <si>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</si>
  <si>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</si>
  <si>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Conforme desenho</t>
  </si>
  <si>
    <t>Set/2023</t>
  </si>
  <si>
    <t>Paredes</t>
  </si>
  <si>
    <t xml:space="preserve">Laje de Fundo </t>
  </si>
  <si>
    <t>Parede 2</t>
  </si>
  <si>
    <t xml:space="preserve">Comprimento </t>
  </si>
  <si>
    <t>Base maior</t>
  </si>
  <si>
    <t>Base menor</t>
  </si>
  <si>
    <t>Parede 1</t>
  </si>
  <si>
    <t>Parede 3</t>
  </si>
  <si>
    <t>Parede 4</t>
  </si>
  <si>
    <t>Concreto estrutural fck = 40MPa</t>
  </si>
  <si>
    <t>Volume total de concreto estrutural fck = 40MPa</t>
  </si>
  <si>
    <t xml:space="preserve">Parede 7 </t>
  </si>
  <si>
    <t xml:space="preserve">Parede 8 </t>
  </si>
  <si>
    <t>Parede 9</t>
  </si>
  <si>
    <t>Parede 10</t>
  </si>
  <si>
    <t>Paredes novas</t>
  </si>
  <si>
    <t>Área total</t>
  </si>
  <si>
    <t>Base dos reservatórios de PAC</t>
  </si>
  <si>
    <t>Revestimento de estruturas de concreto</t>
  </si>
  <si>
    <t>Bacia de Contenção (Paredes)</t>
  </si>
  <si>
    <t>Bacia de Contenção (Piso)</t>
  </si>
  <si>
    <t>Área (medida no AutoCAD)</t>
  </si>
  <si>
    <t>(-) Área da Base das Caixas de Nível Constante</t>
  </si>
  <si>
    <t>(-) Área das Bases dos Reservatórios de Hidróxido de Sódio</t>
  </si>
  <si>
    <t xml:space="preserve">Área total de revestimento </t>
  </si>
  <si>
    <t>COTAÇÃO</t>
  </si>
  <si>
    <t>IMP-01</t>
  </si>
  <si>
    <t>COT-115 (MC BAUCHEMIE)</t>
  </si>
  <si>
    <t>COT-116 (VEDA SOLUÇÕES)</t>
  </si>
  <si>
    <t>COT-117 (DIPROTEC)</t>
  </si>
  <si>
    <t>IMP-02</t>
  </si>
  <si>
    <t>IMP-03</t>
  </si>
  <si>
    <t>COT-118 (METTA)</t>
  </si>
  <si>
    <t>COT-129 (ATHENA)</t>
  </si>
  <si>
    <t>COT-130 (SALES &amp; ALMEIDA)</t>
  </si>
  <si>
    <t>10.2</t>
  </si>
  <si>
    <t>Concreto estrutural p/ estruturas em contato com água bruta, água tratada, solo e gases agressivos, fck = 40MPa</t>
  </si>
  <si>
    <t>Materiais Hidráulicos</t>
  </si>
  <si>
    <t xml:space="preserve">Fornecimento de materiais para aplicação de primer de alto poder de cobertura para substratos porosos (MC-DUR 1320 VK (0,30 Kg/m²)) </t>
  </si>
  <si>
    <t>Fornecimento de materiais para aplicação de revestimento epóxi de alta resistência (MC DUR 1800 FF (0,80 Kg/m²))</t>
  </si>
  <si>
    <t>Mão de obra especializada para aplicação de sistema de impermeabilização composto por MCDUR 1320 VK + MC-DUR 1800 FF</t>
  </si>
  <si>
    <t>Externo</t>
  </si>
  <si>
    <t>Estaca tipo hélice contínua, diâmetro 30cm</t>
  </si>
  <si>
    <t>Quantidade de bases</t>
  </si>
  <si>
    <t>Quantidade de estacas por base</t>
  </si>
  <si>
    <t>Comprimento total de estaca hélice contínua, diâmetro 30cm</t>
  </si>
  <si>
    <t>3.11</t>
  </si>
  <si>
    <t>Armação em aço CA-60</t>
  </si>
  <si>
    <t>Peso total de armação em aço CA-60</t>
  </si>
  <si>
    <t>3.12</t>
  </si>
  <si>
    <t>Mobilização de equipe e equipamentos para execução de estacas tipo hélice contínua a uma distância de até 50km</t>
  </si>
  <si>
    <t>Total de mobilização de equipe e equip para execução de estacas tipo hélice contínua</t>
  </si>
  <si>
    <t>3.13</t>
  </si>
  <si>
    <t>COT-19 (ACIPLAS) - ATUALIZADA INCC</t>
  </si>
  <si>
    <t>Nov/2023</t>
  </si>
  <si>
    <t>Novembro</t>
  </si>
  <si>
    <t>COT-36 (CONFIOS)
ATUALIZADA INCC</t>
  </si>
  <si>
    <t>Módulo de guarda corpo com tela de proteção, h=1,30m e L=2,00m, em aço inox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</si>
</sst>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_-* #,##0.00_-;\-* #,##0.00_-;_-* \-??_-;_-@_-"/>
    <numFmt numFmtId="174" formatCode="_-* #,##0_-;\-* #,##0_-;_-* \-_-;_-@_-"/>
    <numFmt numFmtId="175" formatCode="[$R$-416]\ #,##0.00;[Red]\-[$R$-416]\ #,##0.00"/>
    <numFmt numFmtId="176" formatCode="#,##0.0000"/>
    <numFmt numFmtId="177" formatCode="_-&quot;R$ &quot;* #,##0.00_-;&quot;-R$ &quot;* #,##0.00_-;_-&quot;R$ &quot;* \-??_-;_-@_-"/>
    <numFmt numFmtId="178" formatCode="&quot;R$ &quot;#,##0.00;[Red]&quot;R$ &quot;#,##0.00"/>
    <numFmt numFmtId="179" formatCode="0.000%"/>
    <numFmt numFmtId="180" formatCode="0.00000000%"/>
    <numFmt numFmtId="181" formatCode="0.000000"/>
    <numFmt numFmtId="182" formatCode="_(* #,##0.00_);_(* \(#,##0.00\);_(* &quot;-&quot;??_);_(@_)"/>
    <numFmt numFmtId="183" formatCode="_-&quot;R$&quot;* #,##0.00_-;\-&quot;R$&quot;* #,##0.00_-;_-&quot;R$&quot;* &quot;-&quot;??_-;_-@_-"/>
    <numFmt numFmtId="184" formatCode="#,##0.0000000"/>
  </numFmts>
  <fonts count="76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10"/>
      <name val="Arial Narrow"/>
      <family val="2"/>
      <charset val="1"/>
    </font>
    <font>
      <sz val="10"/>
      <color rgb="FFFF0000"/>
      <name val="Arial Narrow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i/>
      <sz val="10"/>
      <color rgb="FF00000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0"/>
      <name val="Courier New"/>
      <family val="3"/>
    </font>
    <font>
      <sz val="14"/>
      <name val="Times New Roman"/>
      <family val="1"/>
      <charset val="1"/>
    </font>
    <font>
      <sz val="10.5"/>
      <name val="Times New Roman"/>
      <family val="1"/>
      <charset val="1"/>
    </font>
    <font>
      <sz val="10"/>
      <name val="Arial Narrow"/>
      <family val="2"/>
    </font>
    <font>
      <sz val="12"/>
      <name val="Arial"/>
      <family val="2"/>
      <charset val="1"/>
    </font>
    <font>
      <b/>
      <i/>
      <u/>
      <sz val="10"/>
      <name val="Arial Narrow"/>
      <family val="2"/>
      <charset val="1"/>
    </font>
    <font>
      <b/>
      <i/>
      <sz val="10"/>
      <name val="Arial Narrow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2"/>
      <name val="Times New Roman"/>
      <family val="1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indexed="10"/>
      <name val="Arial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8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0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99FFCC"/>
        <bgColor rgb="FFCCFFCC"/>
      </patternFill>
    </fill>
    <fill>
      <patternFill patternType="solid">
        <fgColor rgb="FFB9CDE5"/>
        <bgColor rgb="FFB7DEE8"/>
      </patternFill>
    </fill>
    <fill>
      <patternFill patternType="solid">
        <fgColor rgb="FFFFFFCC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59999389629810485"/>
        <bgColor rgb="FFEEECE1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rgb="FFEBF1DE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41">
    <xf numFmtId="0" fontId="0" fillId="0" borderId="0"/>
    <xf numFmtId="173" fontId="48" fillId="0" borderId="0"/>
    <xf numFmtId="0" fontId="48" fillId="2" borderId="0"/>
    <xf numFmtId="0" fontId="48" fillId="3" borderId="0"/>
    <xf numFmtId="0" fontId="48" fillId="4" borderId="0"/>
    <xf numFmtId="0" fontId="48" fillId="5" borderId="0"/>
    <xf numFmtId="0" fontId="48" fillId="6" borderId="0"/>
    <xf numFmtId="0" fontId="48" fillId="7" borderId="0"/>
    <xf numFmtId="0" fontId="48" fillId="8" borderId="0"/>
    <xf numFmtId="0" fontId="48" fillId="9" borderId="0"/>
    <xf numFmtId="0" fontId="48" fillId="10" borderId="0"/>
    <xf numFmtId="0" fontId="48" fillId="7" borderId="0"/>
    <xf numFmtId="0" fontId="48" fillId="6" borderId="0"/>
    <xf numFmtId="0" fontId="48" fillId="10" borderId="0"/>
    <xf numFmtId="0" fontId="48" fillId="8" borderId="0"/>
    <xf numFmtId="0" fontId="48" fillId="9" borderId="0"/>
    <xf numFmtId="0" fontId="48" fillId="11" borderId="0"/>
    <xf numFmtId="0" fontId="48" fillId="5" borderId="0"/>
    <xf numFmtId="0" fontId="48" fillId="8" borderId="0"/>
    <xf numFmtId="0" fontId="48" fillId="12" borderId="0"/>
    <xf numFmtId="0" fontId="48" fillId="6" borderId="0"/>
    <xf numFmtId="0" fontId="48" fillId="9" borderId="0"/>
    <xf numFmtId="0" fontId="48" fillId="13" borderId="0"/>
    <xf numFmtId="0" fontId="48" fillId="3" borderId="0"/>
    <xf numFmtId="0" fontId="48" fillId="6" borderId="0"/>
    <xf numFmtId="0" fontId="48" fillId="10" borderId="0"/>
    <xf numFmtId="0" fontId="3" fillId="14" borderId="0"/>
    <xf numFmtId="0" fontId="3" fillId="9" borderId="0"/>
    <xf numFmtId="0" fontId="3" fillId="11" borderId="0"/>
    <xf numFmtId="0" fontId="3" fillId="15" borderId="0"/>
    <xf numFmtId="0" fontId="3" fillId="16" borderId="0"/>
    <xf numFmtId="0" fontId="3" fillId="17" borderId="0"/>
    <xf numFmtId="0" fontId="3" fillId="6" borderId="0"/>
    <xf numFmtId="0" fontId="3" fillId="18" borderId="0"/>
    <xf numFmtId="0" fontId="3" fillId="12" borderId="0"/>
    <xf numFmtId="0" fontId="3" fillId="3" borderId="0"/>
    <xf numFmtId="0" fontId="3" fillId="6" borderId="0"/>
    <xf numFmtId="0" fontId="3" fillId="9" borderId="0"/>
    <xf numFmtId="0" fontId="3" fillId="19" borderId="0"/>
    <xf numFmtId="0" fontId="3" fillId="20" borderId="0"/>
    <xf numFmtId="0" fontId="3" fillId="21" borderId="0"/>
    <xf numFmtId="0" fontId="3" fillId="15" borderId="0"/>
    <xf numFmtId="0" fontId="3" fillId="16" borderId="0"/>
    <xf numFmtId="0" fontId="3" fillId="18" borderId="0"/>
    <xf numFmtId="0" fontId="4" fillId="3" borderId="0"/>
    <xf numFmtId="0" fontId="5" fillId="6" borderId="0"/>
    <xf numFmtId="0" fontId="6" fillId="22" borderId="1">
      <alignment horizontal="center" vertical="center" wrapText="1"/>
    </xf>
    <xf numFmtId="0" fontId="7" fillId="23" borderId="2"/>
    <xf numFmtId="0" fontId="7" fillId="23" borderId="2"/>
    <xf numFmtId="0" fontId="7" fillId="23" borderId="2"/>
    <xf numFmtId="0" fontId="8" fillId="24" borderId="3"/>
    <xf numFmtId="0" fontId="9" fillId="22" borderId="4"/>
    <xf numFmtId="0" fontId="10" fillId="25" borderId="2"/>
    <xf numFmtId="0" fontId="8" fillId="24" borderId="3"/>
    <xf numFmtId="0" fontId="11" fillId="0" borderId="5"/>
    <xf numFmtId="0" fontId="12" fillId="13" borderId="2"/>
    <xf numFmtId="0" fontId="12" fillId="13" borderId="2"/>
    <xf numFmtId="164" fontId="48" fillId="0" borderId="0"/>
    <xf numFmtId="0" fontId="13" fillId="0" borderId="0"/>
    <xf numFmtId="0" fontId="5" fillId="4" borderId="0"/>
    <xf numFmtId="0" fontId="14" fillId="0" borderId="6"/>
    <xf numFmtId="0" fontId="15" fillId="0" borderId="7"/>
    <xf numFmtId="0" fontId="16" fillId="0" borderId="8"/>
    <xf numFmtId="0" fontId="16" fillId="0" borderId="0"/>
    <xf numFmtId="0" fontId="4" fillId="5" borderId="0"/>
    <xf numFmtId="0" fontId="12" fillId="7" borderId="2"/>
    <xf numFmtId="0" fontId="12" fillId="7" borderId="2"/>
    <xf numFmtId="0" fontId="12" fillId="7" borderId="2"/>
    <xf numFmtId="0" fontId="17" fillId="0" borderId="9"/>
    <xf numFmtId="165" fontId="48" fillId="0" borderId="0"/>
    <xf numFmtId="166" fontId="48" fillId="0" borderId="0"/>
    <xf numFmtId="167" fontId="48" fillId="0" borderId="0"/>
    <xf numFmtId="168" fontId="48" fillId="0" borderId="0"/>
    <xf numFmtId="168" fontId="48" fillId="0" borderId="0"/>
    <xf numFmtId="168" fontId="48" fillId="0" borderId="0"/>
    <xf numFmtId="168" fontId="48" fillId="0" borderId="0"/>
    <xf numFmtId="168" fontId="48" fillId="0" borderId="0"/>
    <xf numFmtId="168" fontId="48" fillId="0" borderId="0"/>
    <xf numFmtId="169" fontId="48" fillId="0" borderId="0"/>
    <xf numFmtId="169" fontId="48" fillId="0" borderId="0"/>
    <xf numFmtId="169" fontId="48" fillId="0" borderId="0"/>
    <xf numFmtId="169" fontId="48" fillId="0" borderId="0"/>
    <xf numFmtId="169" fontId="48" fillId="0" borderId="0"/>
    <xf numFmtId="170" fontId="48" fillId="0" borderId="0"/>
    <xf numFmtId="0" fontId="18" fillId="13" borderId="0"/>
    <xf numFmtId="0" fontId="19" fillId="13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48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57" fillId="33" borderId="0" applyNumberFormat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59" fillId="34" borderId="0" applyNumberFormat="0" applyBorder="0" applyAlignment="0" applyProtection="0"/>
    <xf numFmtId="0" fontId="60" fillId="0" borderId="29" applyNumberFormat="0" applyFill="0" applyAlignment="0" applyProtection="0"/>
    <xf numFmtId="0" fontId="61" fillId="0" borderId="30" applyNumberFormat="0" applyFill="0" applyAlignment="0" applyProtection="0"/>
    <xf numFmtId="183" fontId="2" fillId="0" borderId="0" applyFont="0" applyFill="0" applyBorder="0" applyAlignment="0" applyProtection="0"/>
    <xf numFmtId="0" fontId="6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64" fillId="28" borderId="26" applyNumberFormat="0" applyFont="0" applyAlignment="0" applyProtection="0"/>
    <xf numFmtId="0" fontId="58" fillId="36" borderId="31" applyNumberFormat="0" applyFont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63" fillId="0" borderId="0"/>
    <xf numFmtId="9" fontId="58" fillId="0" borderId="0" applyFont="0" applyFill="0" applyBorder="0" applyAlignment="0" applyProtection="0"/>
  </cellStyleXfs>
  <cellXfs count="544">
    <xf numFmtId="0" fontId="0" fillId="0" borderId="0" xfId="0"/>
    <xf numFmtId="0" fontId="22" fillId="0" borderId="0" xfId="1523" applyFont="1" applyProtection="1">
      <protection locked="0"/>
    </xf>
    <xf numFmtId="0" fontId="22" fillId="0" borderId="0" xfId="1523" applyFont="1" applyAlignment="1">
      <alignment horizontal="center" vertical="center"/>
    </xf>
    <xf numFmtId="0" fontId="22" fillId="0" borderId="0" xfId="1523" applyFont="1" applyAlignment="1">
      <alignment horizontal="justify" vertical="center"/>
    </xf>
    <xf numFmtId="4" fontId="22" fillId="0" borderId="0" xfId="1523" applyNumberFormat="1" applyFont="1" applyAlignment="1" applyProtection="1">
      <alignment vertical="center"/>
      <protection locked="0"/>
    </xf>
    <xf numFmtId="0" fontId="22" fillId="0" borderId="0" xfId="1523" applyFont="1" applyAlignment="1">
      <alignment vertical="center"/>
    </xf>
    <xf numFmtId="0" fontId="22" fillId="0" borderId="0" xfId="1458" applyFont="1" applyAlignment="1">
      <alignment vertical="center"/>
    </xf>
    <xf numFmtId="0" fontId="27" fillId="0" borderId="0" xfId="1538" applyFont="1" applyAlignment="1">
      <alignment horizontal="justify" vertical="center"/>
    </xf>
    <xf numFmtId="0" fontId="28" fillId="0" borderId="0" xfId="1538" applyFont="1"/>
    <xf numFmtId="49" fontId="28" fillId="0" borderId="0" xfId="1538" applyNumberFormat="1" applyFont="1"/>
    <xf numFmtId="0" fontId="29" fillId="0" borderId="0" xfId="1538" applyFont="1" applyAlignment="1">
      <alignment horizontal="justify" vertical="center"/>
    </xf>
    <xf numFmtId="49" fontId="22" fillId="0" borderId="0" xfId="1523" applyNumberFormat="1" applyFont="1" applyProtection="1">
      <protection locked="0"/>
    </xf>
    <xf numFmtId="1" fontId="22" fillId="0" borderId="10" xfId="1523" applyNumberFormat="1" applyFont="1" applyBorder="1" applyAlignment="1" applyProtection="1">
      <alignment horizontal="center" vertical="center" wrapText="1"/>
      <protection locked="0"/>
    </xf>
    <xf numFmtId="171" fontId="22" fillId="0" borderId="0" xfId="1458" applyNumberFormat="1" applyFont="1" applyAlignment="1" applyProtection="1">
      <alignment horizontal="center" vertical="center" wrapText="1"/>
      <protection locked="0"/>
    </xf>
    <xf numFmtId="0" fontId="22" fillId="0" borderId="0" xfId="1523" applyFont="1"/>
    <xf numFmtId="1" fontId="22" fillId="0" borderId="0" xfId="1523" applyNumberFormat="1" applyFont="1" applyProtection="1">
      <protection locked="0"/>
    </xf>
    <xf numFmtId="1" fontId="30" fillId="0" borderId="11" xfId="1523" applyNumberFormat="1" applyFont="1" applyBorder="1" applyAlignment="1" applyProtection="1">
      <alignment horizontal="center" vertical="center" wrapText="1"/>
      <protection locked="0"/>
    </xf>
    <xf numFmtId="166" fontId="31" fillId="0" borderId="12" xfId="1538" applyNumberFormat="1" applyFont="1" applyBorder="1" applyAlignment="1" applyProtection="1">
      <alignment horizontal="right" vertical="center" wrapText="1"/>
      <protection locked="0"/>
    </xf>
    <xf numFmtId="172" fontId="32" fillId="0" borderId="0" xfId="1538" applyNumberFormat="1" applyFont="1" applyBorder="1" applyAlignment="1" applyProtection="1">
      <alignment vertical="center" wrapText="1"/>
    </xf>
    <xf numFmtId="172" fontId="30" fillId="0" borderId="0" xfId="1538" applyNumberFormat="1" applyFont="1" applyBorder="1" applyAlignment="1" applyProtection="1">
      <alignment vertical="center" wrapText="1"/>
    </xf>
    <xf numFmtId="1" fontId="22" fillId="0" borderId="14" xfId="1523" applyNumberFormat="1" applyFont="1" applyBorder="1" applyAlignment="1">
      <alignment horizontal="center" vertical="center"/>
    </xf>
    <xf numFmtId="1" fontId="22" fillId="0" borderId="0" xfId="1523" applyNumberFormat="1" applyFont="1" applyAlignment="1">
      <alignment horizontal="center" vertical="center"/>
    </xf>
    <xf numFmtId="0" fontId="22" fillId="0" borderId="0" xfId="1523" applyFont="1" applyAlignment="1">
      <alignment horizontal="right" vertical="center"/>
    </xf>
    <xf numFmtId="172" fontId="22" fillId="0" borderId="0" xfId="1523" applyNumberFormat="1" applyFont="1" applyAlignment="1">
      <alignment vertical="center"/>
    </xf>
    <xf numFmtId="172" fontId="22" fillId="0" borderId="0" xfId="1523" applyNumberFormat="1" applyFont="1" applyProtection="1">
      <protection locked="0"/>
    </xf>
    <xf numFmtId="0" fontId="33" fillId="0" borderId="0" xfId="1538" applyFont="1" applyAlignment="1">
      <alignment horizontal="center" vertical="center"/>
    </xf>
    <xf numFmtId="1" fontId="22" fillId="0" borderId="11" xfId="1523" applyNumberFormat="1" applyFont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Border="1" applyAlignment="1" applyProtection="1">
      <alignment horizontal="right" vertical="center" wrapText="1"/>
      <protection locked="0"/>
    </xf>
    <xf numFmtId="0" fontId="30" fillId="0" borderId="11" xfId="1523" applyFont="1" applyBorder="1" applyAlignment="1" applyProtection="1">
      <alignment horizontal="center" vertical="center" wrapText="1"/>
      <protection locked="0"/>
    </xf>
    <xf numFmtId="4" fontId="30" fillId="0" borderId="11" xfId="1523" applyNumberFormat="1" applyFont="1" applyBorder="1" applyAlignment="1" applyProtection="1">
      <alignment horizontal="center" vertical="center" wrapText="1"/>
      <protection locked="0"/>
    </xf>
    <xf numFmtId="0" fontId="22" fillId="0" borderId="14" xfId="1523" applyFont="1" applyBorder="1" applyAlignment="1">
      <alignment horizontal="justify" vertical="center" wrapText="1"/>
    </xf>
    <xf numFmtId="0" fontId="22" fillId="0" borderId="14" xfId="1523" applyFont="1" applyBorder="1" applyAlignment="1">
      <alignment horizontal="center" vertical="center"/>
    </xf>
    <xf numFmtId="4" fontId="22" fillId="0" borderId="14" xfId="1523" applyNumberFormat="1" applyFont="1" applyBorder="1" applyAlignment="1" applyProtection="1">
      <alignment vertical="center"/>
      <protection locked="0"/>
    </xf>
    <xf numFmtId="4" fontId="22" fillId="0" borderId="14" xfId="1523" applyNumberFormat="1" applyFont="1" applyBorder="1" applyAlignment="1">
      <alignment vertical="center"/>
    </xf>
    <xf numFmtId="166" fontId="22" fillId="0" borderId="14" xfId="1538" applyNumberFormat="1" applyFont="1" applyBorder="1" applyAlignment="1" applyProtection="1">
      <alignment horizontal="right" vertical="center"/>
    </xf>
    <xf numFmtId="2" fontId="22" fillId="0" borderId="0" xfId="1523" applyNumberFormat="1" applyFont="1"/>
    <xf numFmtId="0" fontId="22" fillId="0" borderId="0" xfId="1458" applyFont="1" applyProtection="1">
      <protection locked="0"/>
    </xf>
    <xf numFmtId="0" fontId="22" fillId="0" borderId="11" xfId="1458" applyFont="1" applyBorder="1" applyAlignment="1">
      <alignment horizontal="center" vertical="center"/>
    </xf>
    <xf numFmtId="4" fontId="22" fillId="0" borderId="11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horizontal="right" vertical="center"/>
    </xf>
    <xf numFmtId="166" fontId="22" fillId="0" borderId="0" xfId="1538" applyNumberFormat="1" applyFont="1" applyBorder="1" applyAlignment="1" applyProtection="1">
      <protection locked="0"/>
    </xf>
    <xf numFmtId="4" fontId="22" fillId="0" borderId="0" xfId="1458" applyNumberFormat="1" applyFont="1" applyProtection="1">
      <protection locked="0"/>
    </xf>
    <xf numFmtId="0" fontId="22" fillId="0" borderId="0" xfId="1458" applyFont="1"/>
    <xf numFmtId="1" fontId="22" fillId="0" borderId="11" xfId="1458" applyNumberFormat="1" applyFont="1" applyBorder="1" applyAlignment="1">
      <alignment horizontal="center" vertical="center"/>
    </xf>
    <xf numFmtId="4" fontId="22" fillId="0" borderId="11" xfId="1458" applyNumberFormat="1" applyFont="1" applyBorder="1" applyAlignment="1" applyProtection="1">
      <alignment vertical="center"/>
      <protection locked="0"/>
    </xf>
    <xf numFmtId="4" fontId="22" fillId="0" borderId="13" xfId="1458" applyNumberFormat="1" applyFont="1" applyBorder="1" applyAlignment="1" applyProtection="1">
      <alignment vertical="center"/>
      <protection locked="0"/>
    </xf>
    <xf numFmtId="0" fontId="30" fillId="0" borderId="11" xfId="1523" applyFont="1" applyBorder="1" applyAlignment="1">
      <alignment horizontal="center" vertical="center" wrapText="1"/>
    </xf>
    <xf numFmtId="0" fontId="35" fillId="0" borderId="11" xfId="1458" applyFont="1" applyBorder="1" applyAlignment="1">
      <alignment horizontal="right" vertical="center"/>
    </xf>
    <xf numFmtId="0" fontId="30" fillId="0" borderId="11" xfId="1458" applyFont="1" applyBorder="1" applyAlignment="1">
      <alignment horizontal="center" vertical="center"/>
    </xf>
    <xf numFmtId="4" fontId="30" fillId="0" borderId="11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/>
    </xf>
    <xf numFmtId="0" fontId="30" fillId="0" borderId="11" xfId="1523" applyFont="1" applyBorder="1" applyAlignment="1">
      <alignment horizontal="center" vertical="center"/>
    </xf>
    <xf numFmtId="0" fontId="35" fillId="0" borderId="11" xfId="1523" applyFont="1" applyBorder="1" applyAlignment="1">
      <alignment horizontal="right" vertical="center"/>
    </xf>
    <xf numFmtId="0" fontId="22" fillId="0" borderId="11" xfId="1523" applyFont="1" applyBorder="1" applyAlignment="1">
      <alignment vertical="center"/>
    </xf>
    <xf numFmtId="4" fontId="22" fillId="0" borderId="11" xfId="1523" applyNumberFormat="1" applyFont="1" applyBorder="1" applyAlignment="1" applyProtection="1">
      <alignment horizontal="right" vertical="center"/>
      <protection locked="0"/>
    </xf>
    <xf numFmtId="4" fontId="22" fillId="0" borderId="11" xfId="1523" applyNumberFormat="1" applyFont="1" applyBorder="1" applyAlignment="1">
      <alignment horizontal="right" vertical="center"/>
    </xf>
    <xf numFmtId="0" fontId="22" fillId="0" borderId="14" xfId="1523" applyFont="1" applyBorder="1" applyAlignment="1">
      <alignment horizontal="justify" vertical="center"/>
    </xf>
    <xf numFmtId="0" fontId="34" fillId="0" borderId="14" xfId="1523" applyFont="1" applyBorder="1" applyAlignment="1">
      <alignment horizontal="right" vertical="center"/>
    </xf>
    <xf numFmtId="0" fontId="22" fillId="0" borderId="14" xfId="1523" applyFont="1" applyBorder="1" applyAlignment="1">
      <alignment vertical="center"/>
    </xf>
    <xf numFmtId="4" fontId="22" fillId="0" borderId="14" xfId="1523" applyNumberFormat="1" applyFont="1" applyBorder="1" applyAlignment="1">
      <alignment horizontal="right" vertical="center"/>
    </xf>
    <xf numFmtId="0" fontId="22" fillId="0" borderId="10" xfId="1523" applyFont="1" applyBorder="1" applyAlignment="1" applyProtection="1">
      <alignment horizontal="left" vertical="center" wrapText="1"/>
      <protection locked="0"/>
    </xf>
    <xf numFmtId="0" fontId="34" fillId="0" borderId="10" xfId="1523" applyFont="1" applyBorder="1" applyAlignment="1" applyProtection="1">
      <alignment horizontal="justify" vertical="center" wrapText="1"/>
      <protection locked="0"/>
    </xf>
    <xf numFmtId="4" fontId="34" fillId="0" borderId="10" xfId="1523" applyNumberFormat="1" applyFont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Border="1" applyAlignment="1" applyProtection="1">
      <alignment horizontal="center" vertical="center" wrapText="1"/>
      <protection locked="0"/>
    </xf>
    <xf numFmtId="166" fontId="22" fillId="0" borderId="10" xfId="1538" applyNumberFormat="1" applyFont="1" applyBorder="1" applyAlignment="1" applyProtection="1">
      <alignment horizontal="right" vertical="center" wrapText="1"/>
      <protection locked="0"/>
    </xf>
    <xf numFmtId="0" fontId="22" fillId="0" borderId="11" xfId="1523" applyFont="1" applyBorder="1" applyAlignment="1" applyProtection="1">
      <alignment horizontal="justify" vertical="center" wrapText="1"/>
      <protection locked="0"/>
    </xf>
    <xf numFmtId="0" fontId="34" fillId="0" borderId="11" xfId="1523" applyFont="1" applyBorder="1" applyAlignment="1" applyProtection="1">
      <alignment horizontal="justify" vertical="center" wrapText="1"/>
      <protection locked="0"/>
    </xf>
    <xf numFmtId="4" fontId="34" fillId="0" borderId="11" xfId="1523" applyNumberFormat="1" applyFont="1" applyBorder="1" applyAlignment="1" applyProtection="1">
      <alignment horizontal="center" vertical="center" wrapText="1"/>
      <protection locked="0"/>
    </xf>
    <xf numFmtId="0" fontId="35" fillId="0" borderId="11" xfId="1523" applyFont="1" applyBorder="1" applyAlignment="1" applyProtection="1">
      <alignment horizontal="center" vertical="center" wrapText="1"/>
      <protection locked="0"/>
    </xf>
    <xf numFmtId="4" fontId="35" fillId="0" borderId="11" xfId="1523" applyNumberFormat="1" applyFont="1" applyBorder="1" applyAlignment="1" applyProtection="1">
      <alignment horizontal="center" vertical="center" wrapText="1"/>
      <protection locked="0"/>
    </xf>
    <xf numFmtId="0" fontId="34" fillId="0" borderId="14" xfId="1523" applyFont="1" applyBorder="1" applyAlignment="1">
      <alignment horizontal="justify" vertical="center" wrapText="1"/>
    </xf>
    <xf numFmtId="4" fontId="34" fillId="0" borderId="14" xfId="1523" applyNumberFormat="1" applyFont="1" applyBorder="1" applyAlignment="1" applyProtection="1">
      <alignment vertical="center"/>
      <protection locked="0"/>
    </xf>
    <xf numFmtId="0" fontId="35" fillId="0" borderId="11" xfId="1523" applyFont="1" applyBorder="1" applyAlignment="1">
      <alignment horizontal="right" vertical="center" wrapText="1"/>
    </xf>
    <xf numFmtId="4" fontId="34" fillId="0" borderId="11" xfId="1523" applyNumberFormat="1" applyFont="1" applyBorder="1" applyAlignment="1" applyProtection="1">
      <alignment horizontal="right" vertical="center"/>
      <protection locked="0"/>
    </xf>
    <xf numFmtId="0" fontId="22" fillId="0" borderId="11" xfId="1523" applyFont="1" applyBorder="1" applyAlignment="1">
      <alignment horizontal="center" vertical="center"/>
    </xf>
    <xf numFmtId="4" fontId="22" fillId="0" borderId="11" xfId="1523" applyNumberFormat="1" applyFont="1" applyBorder="1" applyAlignment="1">
      <alignment vertical="center"/>
    </xf>
    <xf numFmtId="0" fontId="22" fillId="0" borderId="0" xfId="1523" applyFont="1" applyAlignment="1" applyProtection="1">
      <alignment vertical="center"/>
      <protection locked="0"/>
    </xf>
    <xf numFmtId="0" fontId="22" fillId="0" borderId="11" xfId="1523" applyFont="1" applyBorder="1" applyAlignment="1">
      <alignment horizontal="justify" vertical="center" wrapText="1"/>
    </xf>
    <xf numFmtId="0" fontId="34" fillId="0" borderId="11" xfId="1523" applyFont="1" applyBorder="1" applyAlignment="1">
      <alignment horizontal="right" vertical="center" wrapText="1"/>
    </xf>
    <xf numFmtId="4" fontId="34" fillId="0" borderId="11" xfId="1469" applyNumberFormat="1" applyFont="1" applyBorder="1" applyAlignment="1" applyProtection="1">
      <alignment horizontal="right" vertical="center"/>
    </xf>
    <xf numFmtId="10" fontId="22" fillId="0" borderId="13" xfId="1" applyNumberFormat="1" applyFont="1" applyBorder="1" applyAlignment="1" applyProtection="1">
      <alignment horizontal="right" vertical="center"/>
    </xf>
    <xf numFmtId="4" fontId="35" fillId="0" borderId="11" xfId="1523" applyNumberFormat="1" applyFont="1" applyBorder="1" applyAlignment="1" applyProtection="1">
      <alignment horizontal="right" vertical="center"/>
      <protection locked="0"/>
    </xf>
    <xf numFmtId="4" fontId="30" fillId="0" borderId="11" xfId="1523" applyNumberFormat="1" applyFont="1" applyBorder="1" applyAlignment="1" applyProtection="1">
      <alignment horizontal="right" vertical="center"/>
      <protection locked="0"/>
    </xf>
    <xf numFmtId="4" fontId="30" fillId="0" borderId="11" xfId="1523" applyNumberFormat="1" applyFont="1" applyBorder="1" applyAlignment="1">
      <alignment vertical="center"/>
    </xf>
    <xf numFmtId="49" fontId="34" fillId="0" borderId="11" xfId="1523" applyNumberFormat="1" applyFont="1" applyBorder="1" applyAlignment="1">
      <alignment horizontal="right" vertical="center"/>
    </xf>
    <xf numFmtId="0" fontId="34" fillId="0" borderId="11" xfId="1458" applyFont="1" applyBorder="1" applyAlignment="1">
      <alignment horizontal="center" vertical="center" wrapText="1"/>
    </xf>
    <xf numFmtId="4" fontId="34" fillId="0" borderId="11" xfId="1458" applyNumberFormat="1" applyFont="1" applyBorder="1" applyAlignment="1" applyProtection="1">
      <alignment vertical="center"/>
      <protection locked="0"/>
    </xf>
    <xf numFmtId="1" fontId="22" fillId="0" borderId="12" xfId="1458" applyNumberFormat="1" applyFont="1" applyBorder="1" applyAlignment="1">
      <alignment horizontal="center" vertical="center"/>
    </xf>
    <xf numFmtId="0" fontId="22" fillId="0" borderId="11" xfId="1458" applyFont="1" applyBorder="1" applyAlignment="1">
      <alignment horizontal="justify" vertical="center" wrapText="1"/>
    </xf>
    <xf numFmtId="0" fontId="35" fillId="0" borderId="11" xfId="1458" applyFont="1" applyBorder="1" applyAlignment="1">
      <alignment horizontal="center" vertical="center" wrapText="1"/>
    </xf>
    <xf numFmtId="4" fontId="35" fillId="0" borderId="11" xfId="1458" applyNumberFormat="1" applyFont="1" applyBorder="1" applyAlignment="1" applyProtection="1">
      <alignment vertical="center"/>
      <protection locked="0"/>
    </xf>
    <xf numFmtId="0" fontId="30" fillId="0" borderId="11" xfId="1458" applyFont="1" applyBorder="1" applyAlignment="1">
      <alignment horizontal="center" vertical="center" wrapText="1"/>
    </xf>
    <xf numFmtId="174" fontId="22" fillId="0" borderId="13" xfId="1" applyNumberFormat="1" applyFont="1" applyBorder="1" applyAlignment="1" applyProtection="1">
      <alignment horizontal="right" vertical="center"/>
    </xf>
    <xf numFmtId="4" fontId="30" fillId="0" borderId="11" xfId="1458" applyNumberFormat="1" applyFont="1" applyBorder="1" applyAlignment="1" applyProtection="1">
      <alignment horizontal="right" vertical="center"/>
      <protection locked="0"/>
    </xf>
    <xf numFmtId="0" fontId="22" fillId="0" borderId="13" xfId="1458" applyFont="1" applyBorder="1" applyProtection="1">
      <protection locked="0"/>
    </xf>
    <xf numFmtId="4" fontId="22" fillId="0" borderId="0" xfId="1523" applyNumberFormat="1" applyFont="1" applyProtection="1">
      <protection locked="0"/>
    </xf>
    <xf numFmtId="2" fontId="22" fillId="0" borderId="0" xfId="1523" applyNumberFormat="1" applyFont="1" applyAlignment="1">
      <alignment vertical="center"/>
    </xf>
    <xf numFmtId="4" fontId="22" fillId="0" borderId="0" xfId="1458" applyNumberFormat="1" applyFont="1" applyAlignment="1" applyProtection="1">
      <alignment vertical="center"/>
      <protection locked="0"/>
    </xf>
    <xf numFmtId="4" fontId="32" fillId="26" borderId="0" xfId="1523" applyNumberFormat="1" applyFont="1" applyFill="1" applyAlignment="1">
      <alignment vertical="center"/>
    </xf>
    <xf numFmtId="0" fontId="22" fillId="26" borderId="0" xfId="1523" applyFont="1" applyFill="1"/>
    <xf numFmtId="0" fontId="21" fillId="0" borderId="0" xfId="1522"/>
    <xf numFmtId="0" fontId="36" fillId="0" borderId="0" xfId="1522" applyFont="1" applyAlignment="1">
      <alignment vertical="center"/>
    </xf>
    <xf numFmtId="0" fontId="36" fillId="0" borderId="0" xfId="1522" applyFont="1" applyAlignment="1">
      <alignment horizontal="center" vertical="center"/>
    </xf>
    <xf numFmtId="49" fontId="36" fillId="0" borderId="0" xfId="1522" applyNumberFormat="1" applyFont="1" applyAlignment="1">
      <alignment horizontal="center" vertical="center"/>
    </xf>
    <xf numFmtId="49" fontId="21" fillId="0" borderId="0" xfId="1522" applyNumberFormat="1"/>
    <xf numFmtId="0" fontId="37" fillId="0" borderId="0" xfId="1522" applyFont="1" applyAlignment="1">
      <alignment vertical="center"/>
    </xf>
    <xf numFmtId="49" fontId="37" fillId="0" borderId="0" xfId="1522" applyNumberFormat="1" applyFont="1" applyAlignment="1">
      <alignment vertical="center"/>
    </xf>
    <xf numFmtId="2" fontId="43" fillId="0" borderId="0" xfId="1522" applyNumberFormat="1" applyFont="1" applyAlignment="1">
      <alignment horizontal="center" vertical="center"/>
    </xf>
    <xf numFmtId="0" fontId="41" fillId="0" borderId="0" xfId="495" applyFont="1" applyBorder="1" applyAlignment="1">
      <alignment vertical="center"/>
    </xf>
    <xf numFmtId="0" fontId="41" fillId="0" borderId="0" xfId="495" applyFont="1" applyBorder="1" applyAlignment="1">
      <alignment horizontal="center" vertical="center"/>
    </xf>
    <xf numFmtId="0" fontId="42" fillId="0" borderId="0" xfId="551" applyFont="1" applyBorder="1" applyAlignment="1">
      <alignment vertical="center"/>
    </xf>
    <xf numFmtId="0" fontId="41" fillId="0" borderId="0" xfId="551" applyFont="1" applyBorder="1" applyAlignment="1">
      <alignment horizontal="center" vertical="center"/>
    </xf>
    <xf numFmtId="4" fontId="40" fillId="0" borderId="0" xfId="551" applyNumberFormat="1" applyFont="1" applyBorder="1" applyAlignment="1">
      <alignment horizontal="center" vertical="center"/>
    </xf>
    <xf numFmtId="172" fontId="40" fillId="0" borderId="0" xfId="317" applyNumberFormat="1" applyFont="1" applyBorder="1" applyAlignment="1">
      <alignment horizontal="right" vertical="center"/>
    </xf>
    <xf numFmtId="0" fontId="40" fillId="0" borderId="0" xfId="495" applyFont="1" applyBorder="1" applyAlignment="1">
      <alignment horizontal="right" vertical="center"/>
    </xf>
    <xf numFmtId="172" fontId="40" fillId="0" borderId="0" xfId="495" applyNumberFormat="1" applyFont="1" applyBorder="1" applyAlignment="1">
      <alignment vertical="center"/>
    </xf>
    <xf numFmtId="0" fontId="42" fillId="0" borderId="0" xfId="495" applyFont="1" applyBorder="1" applyAlignment="1">
      <alignment vertical="center"/>
    </xf>
    <xf numFmtId="0" fontId="36" fillId="0" borderId="0" xfId="1180" applyFont="1" applyAlignment="1">
      <alignment horizontal="center" vertical="center"/>
    </xf>
    <xf numFmtId="0" fontId="36" fillId="0" borderId="0" xfId="1180" applyFont="1" applyAlignment="1">
      <alignment vertical="center"/>
    </xf>
    <xf numFmtId="0" fontId="36" fillId="0" borderId="0" xfId="1180" applyFont="1" applyAlignment="1">
      <alignment vertical="center" wrapText="1"/>
    </xf>
    <xf numFmtId="0" fontId="39" fillId="0" borderId="0" xfId="1180" applyFont="1" applyAlignment="1">
      <alignment vertical="center"/>
    </xf>
    <xf numFmtId="177" fontId="36" fillId="0" borderId="0" xfId="1180" applyNumberFormat="1" applyFont="1" applyAlignment="1">
      <alignment vertical="center"/>
    </xf>
    <xf numFmtId="172" fontId="39" fillId="0" borderId="0" xfId="1180" applyNumberFormat="1" applyFont="1" applyAlignment="1">
      <alignment vertical="center"/>
    </xf>
    <xf numFmtId="0" fontId="36" fillId="0" borderId="0" xfId="1180" applyFont="1" applyAlignment="1">
      <alignment horizontal="right" vertical="center"/>
    </xf>
    <xf numFmtId="0" fontId="36" fillId="0" borderId="0" xfId="1180" applyFont="1" applyAlignment="1">
      <alignment horizontal="center" vertical="center" wrapText="1"/>
    </xf>
    <xf numFmtId="0" fontId="39" fillId="0" borderId="0" xfId="1180" applyFont="1" applyAlignment="1">
      <alignment horizontal="center" vertical="center"/>
    </xf>
    <xf numFmtId="0" fontId="46" fillId="0" borderId="0" xfId="1458" applyFont="1"/>
    <xf numFmtId="0" fontId="46" fillId="0" borderId="0" xfId="1458" applyFont="1" applyAlignment="1">
      <alignment horizontal="center"/>
    </xf>
    <xf numFmtId="173" fontId="46" fillId="0" borderId="0" xfId="1458" applyNumberFormat="1" applyFont="1"/>
    <xf numFmtId="4" fontId="46" fillId="0" borderId="22" xfId="1538" applyNumberFormat="1" applyFont="1" applyBorder="1" applyAlignment="1" applyProtection="1">
      <alignment horizontal="center" vertical="center"/>
    </xf>
    <xf numFmtId="4" fontId="46" fillId="0" borderId="23" xfId="1538" applyNumberFormat="1" applyFont="1" applyBorder="1" applyAlignment="1" applyProtection="1">
      <alignment horizontal="center" vertical="center"/>
    </xf>
    <xf numFmtId="4" fontId="46" fillId="0" borderId="24" xfId="1538" applyNumberFormat="1" applyFont="1" applyBorder="1" applyAlignment="1" applyProtection="1">
      <alignment horizontal="center" vertical="center"/>
    </xf>
    <xf numFmtId="10" fontId="47" fillId="0" borderId="25" xfId="1458" applyNumberFormat="1" applyFont="1" applyBorder="1" applyAlignment="1">
      <alignment horizontal="center"/>
    </xf>
    <xf numFmtId="0" fontId="46" fillId="0" borderId="0" xfId="1458" applyFont="1" applyAlignment="1">
      <alignment vertical="center"/>
    </xf>
    <xf numFmtId="168" fontId="47" fillId="0" borderId="20" xfId="77" applyFont="1" applyBorder="1" applyAlignment="1" applyProtection="1">
      <alignment horizontal="center" vertical="center"/>
    </xf>
    <xf numFmtId="10" fontId="47" fillId="0" borderId="20" xfId="1458" applyNumberFormat="1" applyFont="1" applyBorder="1" applyAlignment="1">
      <alignment horizontal="center" vertical="center"/>
    </xf>
    <xf numFmtId="4" fontId="47" fillId="0" borderId="12" xfId="1458" applyNumberFormat="1" applyFont="1" applyBorder="1" applyAlignment="1">
      <alignment horizontal="center" vertical="center"/>
    </xf>
    <xf numFmtId="4" fontId="47" fillId="0" borderId="0" xfId="1458" applyNumberFormat="1" applyFont="1" applyBorder="1" applyAlignment="1">
      <alignment horizontal="center" vertical="center"/>
    </xf>
    <xf numFmtId="10" fontId="46" fillId="0" borderId="1" xfId="1538" applyNumberFormat="1" applyFont="1" applyBorder="1" applyAlignment="1" applyProtection="1">
      <alignment vertical="center"/>
    </xf>
    <xf numFmtId="179" fontId="46" fillId="0" borderId="0" xfId="1458" applyNumberFormat="1" applyFont="1" applyAlignment="1">
      <alignment vertical="center"/>
    </xf>
    <xf numFmtId="168" fontId="46" fillId="0" borderId="1" xfId="77" applyFont="1" applyBorder="1" applyAlignment="1" applyProtection="1">
      <alignment vertical="center"/>
    </xf>
    <xf numFmtId="0" fontId="46" fillId="0" borderId="1" xfId="1458" applyFont="1" applyBorder="1" applyAlignment="1">
      <alignment vertical="center"/>
    </xf>
    <xf numFmtId="168" fontId="46" fillId="0" borderId="18" xfId="77" applyFont="1" applyBorder="1" applyAlignment="1" applyProtection="1">
      <alignment vertical="center"/>
    </xf>
    <xf numFmtId="0" fontId="46" fillId="0" borderId="18" xfId="1458" applyFont="1" applyBorder="1" applyAlignment="1">
      <alignment vertical="center"/>
    </xf>
    <xf numFmtId="4" fontId="46" fillId="0" borderId="0" xfId="1458" applyNumberFormat="1" applyFont="1"/>
    <xf numFmtId="180" fontId="46" fillId="0" borderId="0" xfId="1458" applyNumberFormat="1" applyFont="1"/>
    <xf numFmtId="0" fontId="22" fillId="0" borderId="0" xfId="1458" applyFont="1" applyAlignment="1">
      <alignment horizontal="center" vertical="center"/>
    </xf>
    <xf numFmtId="4" fontId="30" fillId="0" borderId="0" xfId="1458" applyNumberFormat="1" applyFont="1" applyAlignment="1">
      <alignment horizontal="center" vertical="center"/>
    </xf>
    <xf numFmtId="171" fontId="22" fillId="0" borderId="0" xfId="1458" applyNumberFormat="1" applyFont="1" applyAlignment="1">
      <alignment vertical="center"/>
    </xf>
    <xf numFmtId="2" fontId="46" fillId="0" borderId="0" xfId="1458" applyNumberFormat="1" applyFont="1"/>
    <xf numFmtId="4" fontId="30" fillId="27" borderId="0" xfId="1458" applyNumberFormat="1" applyFont="1" applyFill="1" applyAlignment="1">
      <alignment horizontal="center" vertical="center"/>
    </xf>
    <xf numFmtId="181" fontId="46" fillId="0" borderId="0" xfId="1458" applyNumberFormat="1" applyFont="1"/>
    <xf numFmtId="10" fontId="46" fillId="0" borderId="0" xfId="1458" applyNumberFormat="1" applyFont="1"/>
    <xf numFmtId="10" fontId="22" fillId="0" borderId="11" xfId="1" applyNumberFormat="1" applyFont="1" applyBorder="1" applyAlignment="1" applyProtection="1">
      <alignment horizontal="right" vertical="center"/>
    </xf>
    <xf numFmtId="4" fontId="22" fillId="0" borderId="11" xfId="1458" applyNumberFormat="1" applyFont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0" fontId="49" fillId="29" borderId="1" xfId="1458" applyFont="1" applyFill="1" applyBorder="1" applyAlignment="1" applyProtection="1">
      <alignment horizontal="center" vertical="center" wrapText="1"/>
      <protection locked="0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49" fontId="49" fillId="29" borderId="17" xfId="1458" applyNumberFormat="1" applyFont="1" applyFill="1" applyBorder="1" applyAlignment="1" applyProtection="1">
      <alignment horizontal="center" vertical="center" wrapText="1"/>
      <protection locked="0"/>
    </xf>
    <xf numFmtId="4" fontId="49" fillId="29" borderId="17" xfId="1458" applyNumberFormat="1" applyFont="1" applyFill="1" applyBorder="1" applyAlignment="1" applyProtection="1">
      <alignment horizontal="center" vertical="center" wrapText="1"/>
      <protection locked="0"/>
    </xf>
    <xf numFmtId="10" fontId="26" fillId="30" borderId="13" xfId="1523" applyNumberFormat="1" applyFont="1" applyFill="1" applyBorder="1" applyAlignment="1">
      <alignment horizontal="left" vertical="center"/>
    </xf>
    <xf numFmtId="10" fontId="26" fillId="30" borderId="16" xfId="1523" applyNumberFormat="1" applyFont="1" applyFill="1" applyBorder="1" applyAlignment="1">
      <alignment horizontal="left" vertical="center"/>
    </xf>
    <xf numFmtId="0" fontId="28" fillId="0" borderId="0" xfId="0" applyFont="1"/>
    <xf numFmtId="1" fontId="22" fillId="0" borderId="11" xfId="1458" applyNumberFormat="1" applyFont="1" applyFill="1" applyBorder="1" applyAlignment="1">
      <alignment horizontal="center" vertical="center"/>
    </xf>
    <xf numFmtId="10" fontId="22" fillId="0" borderId="13" xfId="1" applyNumberFormat="1" applyFont="1" applyFill="1" applyBorder="1" applyAlignment="1" applyProtection="1">
      <alignment horizontal="right" vertical="center"/>
    </xf>
    <xf numFmtId="4" fontId="22" fillId="0" borderId="13" xfId="1458" applyNumberFormat="1" applyFont="1" applyFill="1" applyBorder="1" applyAlignment="1">
      <alignment vertical="center"/>
    </xf>
    <xf numFmtId="4" fontId="22" fillId="0" borderId="13" xfId="1458" applyNumberFormat="1" applyFont="1" applyFill="1" applyBorder="1" applyAlignment="1">
      <alignment horizontal="right" vertical="center"/>
    </xf>
    <xf numFmtId="4" fontId="22" fillId="0" borderId="16" xfId="1458" applyNumberFormat="1" applyFont="1" applyBorder="1" applyAlignment="1">
      <alignment vertical="center"/>
    </xf>
    <xf numFmtId="1" fontId="22" fillId="0" borderId="15" xfId="1458" applyNumberFormat="1" applyFont="1" applyBorder="1" applyAlignment="1">
      <alignment horizontal="center" vertical="center"/>
    </xf>
    <xf numFmtId="0" fontId="30" fillId="0" borderId="14" xfId="1458" applyFont="1" applyBorder="1" applyAlignment="1">
      <alignment horizontal="center" vertical="center" wrapText="1"/>
    </xf>
    <xf numFmtId="0" fontId="34" fillId="0" borderId="14" xfId="1458" applyFont="1" applyBorder="1" applyAlignment="1">
      <alignment horizontal="center" vertical="center" wrapText="1"/>
    </xf>
    <xf numFmtId="4" fontId="34" fillId="0" borderId="14" xfId="1458" applyNumberFormat="1" applyFont="1" applyBorder="1" applyAlignment="1" applyProtection="1">
      <alignment vertical="center"/>
      <protection locked="0"/>
    </xf>
    <xf numFmtId="0" fontId="22" fillId="0" borderId="14" xfId="1458" applyFont="1" applyBorder="1" applyAlignment="1">
      <alignment horizontal="center" vertical="center"/>
    </xf>
    <xf numFmtId="4" fontId="22" fillId="0" borderId="14" xfId="1458" applyNumberFormat="1" applyFont="1" applyBorder="1" applyAlignment="1" applyProtection="1">
      <alignment vertical="center"/>
      <protection locked="0"/>
    </xf>
    <xf numFmtId="4" fontId="22" fillId="0" borderId="16" xfId="1458" applyNumberFormat="1" applyFont="1" applyBorder="1" applyAlignment="1" applyProtection="1">
      <alignment vertical="center"/>
      <protection locked="0"/>
    </xf>
    <xf numFmtId="10" fontId="22" fillId="0" borderId="16" xfId="1" applyNumberFormat="1" applyFont="1" applyBorder="1" applyAlignment="1" applyProtection="1">
      <alignment horizontal="right" vertical="center"/>
    </xf>
    <xf numFmtId="4" fontId="22" fillId="0" borderId="16" xfId="1458" applyNumberFormat="1" applyFont="1" applyBorder="1" applyAlignment="1">
      <alignment horizontal="right" vertical="center"/>
    </xf>
    <xf numFmtId="0" fontId="51" fillId="0" borderId="0" xfId="1538" applyFont="1" applyFill="1" applyAlignment="1">
      <alignment horizontal="left" vertical="center" wrapText="1" indent="1"/>
    </xf>
    <xf numFmtId="10" fontId="51" fillId="0" borderId="0" xfId="1538" applyNumberFormat="1" applyFont="1" applyFill="1" applyAlignment="1">
      <alignment horizontal="right" vertical="center" wrapText="1"/>
    </xf>
    <xf numFmtId="0" fontId="22" fillId="0" borderId="0" xfId="1523" applyFont="1" applyFill="1" applyAlignment="1">
      <alignment vertical="center"/>
    </xf>
    <xf numFmtId="175" fontId="51" fillId="0" borderId="0" xfId="1538" applyNumberFormat="1" applyFont="1" applyFill="1" applyAlignment="1">
      <alignment horizontal="right" vertical="center" wrapText="1"/>
    </xf>
    <xf numFmtId="0" fontId="51" fillId="0" borderId="0" xfId="1538" applyFont="1" applyFill="1"/>
    <xf numFmtId="0" fontId="39" fillId="0" borderId="0" xfId="1522" applyFont="1" applyFill="1" applyBorder="1" applyAlignment="1">
      <alignment horizontal="right" vertical="center"/>
    </xf>
    <xf numFmtId="0" fontId="39" fillId="0" borderId="0" xfId="1522" applyFont="1" applyFill="1" applyBorder="1" applyAlignment="1">
      <alignment horizontal="center" vertical="center"/>
    </xf>
    <xf numFmtId="17" fontId="39" fillId="0" borderId="0" xfId="1522" applyNumberFormat="1" applyFont="1" applyFill="1" applyBorder="1" applyAlignment="1">
      <alignment horizontal="center" vertical="center"/>
    </xf>
    <xf numFmtId="0" fontId="39" fillId="0" borderId="0" xfId="1522" applyFont="1" applyFill="1" applyBorder="1" applyAlignment="1">
      <alignment horizontal="left" vertical="center"/>
    </xf>
    <xf numFmtId="0" fontId="39" fillId="0" borderId="0" xfId="1522" applyFont="1" applyFill="1" applyBorder="1" applyAlignment="1">
      <alignment vertical="center"/>
    </xf>
    <xf numFmtId="0" fontId="36" fillId="0" borderId="0" xfId="1522" applyFont="1" applyFill="1" applyAlignment="1">
      <alignment vertical="center"/>
    </xf>
    <xf numFmtId="0" fontId="38" fillId="0" borderId="0" xfId="502" applyFont="1" applyFill="1" applyBorder="1" applyAlignment="1">
      <alignment horizontal="left" vertical="center" wrapText="1"/>
    </xf>
    <xf numFmtId="0" fontId="38" fillId="0" borderId="0" xfId="502" applyFont="1" applyFill="1" applyBorder="1" applyAlignment="1">
      <alignment horizontal="center" vertical="center" wrapText="1"/>
    </xf>
    <xf numFmtId="49" fontId="36" fillId="0" borderId="0" xfId="1522" applyNumberFormat="1" applyFont="1" applyAlignment="1">
      <alignment vertical="center"/>
    </xf>
    <xf numFmtId="0" fontId="39" fillId="0" borderId="0" xfId="502" applyFont="1" applyFill="1" applyBorder="1" applyAlignment="1">
      <alignment vertical="center" wrapText="1"/>
    </xf>
    <xf numFmtId="0" fontId="36" fillId="0" borderId="0" xfId="502" applyFont="1" applyBorder="1" applyAlignment="1">
      <alignment vertical="center"/>
    </xf>
    <xf numFmtId="0" fontId="36" fillId="0" borderId="0" xfId="502" applyFont="1" applyBorder="1" applyAlignment="1">
      <alignment horizontal="center" vertical="center"/>
    </xf>
    <xf numFmtId="0" fontId="36" fillId="32" borderId="1" xfId="502" applyFont="1" applyFill="1" applyBorder="1" applyAlignment="1">
      <alignment horizontal="center" vertical="center"/>
    </xf>
    <xf numFmtId="0" fontId="36" fillId="32" borderId="1" xfId="502" applyFont="1" applyFill="1" applyBorder="1" applyAlignment="1">
      <alignment horizontal="center" vertical="center" wrapText="1"/>
    </xf>
    <xf numFmtId="1" fontId="53" fillId="0" borderId="1" xfId="2582" applyNumberFormat="1" applyFont="1" applyFill="1" applyBorder="1" applyAlignment="1">
      <alignment horizontal="center" vertical="center"/>
    </xf>
    <xf numFmtId="4" fontId="36" fillId="0" borderId="1" xfId="506" applyNumberFormat="1" applyFont="1" applyFill="1" applyBorder="1" applyAlignment="1">
      <alignment horizontal="right" vertical="center"/>
    </xf>
    <xf numFmtId="49" fontId="36" fillId="0" borderId="0" xfId="506" applyNumberFormat="1" applyFont="1" applyBorder="1" applyAlignment="1">
      <alignment horizontal="center" vertical="center"/>
    </xf>
    <xf numFmtId="0" fontId="36" fillId="0" borderId="0" xfId="506" applyFont="1" applyBorder="1" applyAlignment="1">
      <alignment vertical="center"/>
    </xf>
    <xf numFmtId="0" fontId="36" fillId="0" borderId="0" xfId="506" applyFont="1" applyBorder="1" applyAlignment="1">
      <alignment horizontal="center" vertical="center"/>
    </xf>
    <xf numFmtId="2" fontId="36" fillId="0" borderId="0" xfId="506" applyNumberFormat="1" applyFont="1" applyBorder="1" applyAlignment="1">
      <alignment horizontal="center" vertical="center"/>
    </xf>
    <xf numFmtId="2" fontId="36" fillId="0" borderId="0" xfId="506" applyNumberFormat="1" applyFont="1" applyBorder="1" applyAlignment="1">
      <alignment horizontal="right" vertical="center"/>
    </xf>
    <xf numFmtId="4" fontId="36" fillId="0" borderId="0" xfId="506" applyNumberFormat="1" applyFont="1" applyBorder="1" applyAlignment="1">
      <alignment horizontal="right" vertical="center"/>
    </xf>
    <xf numFmtId="0" fontId="43" fillId="0" borderId="0" xfId="498" applyFont="1" applyBorder="1" applyAlignment="1">
      <alignment vertical="center"/>
    </xf>
    <xf numFmtId="0" fontId="39" fillId="32" borderId="1" xfId="506" applyFont="1" applyFill="1" applyBorder="1" applyAlignment="1">
      <alignment horizontal="right" vertical="center"/>
    </xf>
    <xf numFmtId="172" fontId="39" fillId="32" borderId="1" xfId="506" applyNumberFormat="1" applyFont="1" applyFill="1" applyBorder="1" applyAlignment="1">
      <alignment vertical="center"/>
    </xf>
    <xf numFmtId="0" fontId="55" fillId="0" borderId="0" xfId="495" applyFont="1" applyBorder="1" applyAlignment="1">
      <alignment horizontal="center" vertical="center"/>
    </xf>
    <xf numFmtId="0" fontId="39" fillId="0" borderId="0" xfId="495" applyFont="1" applyBorder="1" applyAlignment="1">
      <alignment horizontal="right" vertical="center"/>
    </xf>
    <xf numFmtId="172" fontId="39" fillId="0" borderId="0" xfId="502" applyNumberFormat="1" applyFont="1" applyBorder="1" applyAlignment="1">
      <alignment vertical="center"/>
    </xf>
    <xf numFmtId="0" fontId="44" fillId="0" borderId="0" xfId="495" applyFont="1" applyBorder="1" applyAlignment="1">
      <alignment horizontal="center" vertical="center"/>
    </xf>
    <xf numFmtId="0" fontId="43" fillId="0" borderId="0" xfId="551" applyFont="1" applyBorder="1" applyAlignment="1">
      <alignment vertical="center"/>
    </xf>
    <xf numFmtId="0" fontId="36" fillId="0" borderId="0" xfId="551" applyFont="1" applyBorder="1" applyAlignment="1">
      <alignment horizontal="center" vertical="center"/>
    </xf>
    <xf numFmtId="4" fontId="39" fillId="0" borderId="0" xfId="551" applyNumberFormat="1" applyFont="1" applyBorder="1" applyAlignment="1">
      <alignment horizontal="center" vertical="center"/>
    </xf>
    <xf numFmtId="172" fontId="39" fillId="0" borderId="0" xfId="317" applyNumberFormat="1" applyFont="1" applyBorder="1" applyAlignment="1">
      <alignment horizontal="right" vertical="center"/>
    </xf>
    <xf numFmtId="0" fontId="21" fillId="0" borderId="0" xfId="1522" applyFont="1"/>
    <xf numFmtId="49" fontId="21" fillId="0" borderId="0" xfId="1522" applyNumberFormat="1" applyFont="1"/>
    <xf numFmtId="1" fontId="36" fillId="0" borderId="1" xfId="897" applyNumberFormat="1" applyFont="1" applyFill="1" applyBorder="1" applyAlignment="1">
      <alignment horizontal="center" vertical="center"/>
    </xf>
    <xf numFmtId="0" fontId="55" fillId="0" borderId="0" xfId="498" applyFont="1" applyFill="1" applyBorder="1" applyAlignment="1">
      <alignment horizontal="center" vertical="center"/>
    </xf>
    <xf numFmtId="0" fontId="43" fillId="0" borderId="0" xfId="498" applyFont="1" applyFill="1" applyBorder="1" applyAlignment="1">
      <alignment vertical="center"/>
    </xf>
    <xf numFmtId="0" fontId="43" fillId="0" borderId="0" xfId="555" applyFont="1" applyBorder="1" applyAlignment="1">
      <alignment vertical="center"/>
    </xf>
    <xf numFmtId="0" fontId="44" fillId="0" borderId="0" xfId="498" applyFont="1" applyFill="1" applyBorder="1" applyAlignment="1">
      <alignment horizontal="left" vertical="center"/>
    </xf>
    <xf numFmtId="0" fontId="36" fillId="0" borderId="0" xfId="1522" applyFont="1" applyFill="1" applyAlignment="1">
      <alignment horizontal="center" vertical="center"/>
    </xf>
    <xf numFmtId="0" fontId="39" fillId="0" borderId="0" xfId="506" applyFont="1" applyBorder="1" applyAlignment="1">
      <alignment horizontal="right" vertical="center"/>
    </xf>
    <xf numFmtId="172" fontId="39" fillId="0" borderId="0" xfId="506" applyNumberFormat="1" applyFont="1" applyBorder="1" applyAlignment="1">
      <alignment vertical="center"/>
    </xf>
    <xf numFmtId="0" fontId="43" fillId="0" borderId="0" xfId="555" applyFont="1" applyFill="1" applyBorder="1" applyAlignment="1">
      <alignment vertical="center"/>
    </xf>
    <xf numFmtId="3" fontId="43" fillId="0" borderId="0" xfId="1522" applyNumberFormat="1" applyFont="1" applyFill="1" applyAlignment="1">
      <alignment vertical="center"/>
    </xf>
    <xf numFmtId="0" fontId="43" fillId="0" borderId="0" xfId="506" applyFont="1" applyFill="1" applyBorder="1" applyAlignment="1">
      <alignment horizontal="left" vertical="center"/>
    </xf>
    <xf numFmtId="4" fontId="43" fillId="0" borderId="0" xfId="1522" applyNumberFormat="1" applyFont="1" applyFill="1" applyAlignment="1">
      <alignment vertical="center"/>
    </xf>
    <xf numFmtId="0" fontId="44" fillId="0" borderId="0" xfId="555" applyFont="1" applyFill="1" applyBorder="1" applyAlignment="1">
      <alignment vertical="center"/>
    </xf>
    <xf numFmtId="4" fontId="44" fillId="0" borderId="0" xfId="1522" applyNumberFormat="1" applyFont="1" applyFill="1" applyAlignment="1">
      <alignment vertical="center"/>
    </xf>
    <xf numFmtId="0" fontId="44" fillId="0" borderId="0" xfId="506" applyFont="1" applyFill="1" applyBorder="1" applyAlignment="1">
      <alignment horizontal="left" vertical="center"/>
    </xf>
    <xf numFmtId="0" fontId="55" fillId="0" borderId="0" xfId="498" applyFont="1" applyBorder="1" applyAlignment="1">
      <alignment vertical="center"/>
    </xf>
    <xf numFmtId="0" fontId="44" fillId="0" borderId="0" xfId="498" applyFont="1" applyBorder="1" applyAlignment="1">
      <alignment horizontal="center" vertical="center"/>
    </xf>
    <xf numFmtId="0" fontId="39" fillId="29" borderId="1" xfId="1180" applyFont="1" applyFill="1" applyBorder="1" applyAlignment="1">
      <alignment horizontal="center" vertical="center" wrapText="1"/>
    </xf>
    <xf numFmtId="177" fontId="39" fillId="29" borderId="1" xfId="1180" applyNumberFormat="1" applyFont="1" applyFill="1" applyBorder="1" applyAlignment="1">
      <alignment horizontal="center" vertical="center" wrapText="1"/>
    </xf>
    <xf numFmtId="0" fontId="56" fillId="0" borderId="0" xfId="1180" applyFont="1" applyFill="1" applyAlignment="1">
      <alignment horizontal="center" vertical="center"/>
    </xf>
    <xf numFmtId="0" fontId="36" fillId="0" borderId="0" xfId="1180" applyFont="1" applyFill="1" applyAlignment="1">
      <alignment horizontal="right" vertical="center"/>
    </xf>
    <xf numFmtId="0" fontId="36" fillId="0" borderId="0" xfId="1180" applyFont="1" applyFill="1" applyAlignment="1">
      <alignment vertical="center"/>
    </xf>
    <xf numFmtId="0" fontId="39" fillId="0" borderId="0" xfId="1180" applyFont="1" applyFill="1" applyAlignment="1">
      <alignment horizontal="center" vertical="center"/>
    </xf>
    <xf numFmtId="0" fontId="44" fillId="0" borderId="0" xfId="495" applyFont="1" applyFill="1" applyBorder="1" applyAlignment="1">
      <alignment horizontal="center" vertical="center"/>
    </xf>
    <xf numFmtId="0" fontId="43" fillId="0" borderId="0" xfId="551" applyFont="1" applyFill="1" applyBorder="1" applyAlignment="1">
      <alignment vertical="center"/>
    </xf>
    <xf numFmtId="2" fontId="43" fillId="0" borderId="0" xfId="1522" applyNumberFormat="1" applyFont="1" applyFill="1" applyAlignment="1">
      <alignment horizontal="center" vertical="center"/>
    </xf>
    <xf numFmtId="172" fontId="30" fillId="0" borderId="32" xfId="1523" applyNumberFormat="1" applyFont="1" applyBorder="1" applyAlignment="1">
      <alignment vertical="center"/>
    </xf>
    <xf numFmtId="0" fontId="22" fillId="0" borderId="0" xfId="1523" applyFont="1" applyBorder="1" applyAlignment="1" applyProtection="1">
      <alignment horizontal="center"/>
      <protection locked="0"/>
    </xf>
    <xf numFmtId="172" fontId="65" fillId="31" borderId="0" xfId="1523" applyNumberFormat="1" applyFont="1" applyFill="1" applyProtection="1"/>
    <xf numFmtId="1" fontId="22" fillId="0" borderId="11" xfId="1523" applyNumberFormat="1" applyFont="1" applyFill="1" applyBorder="1" applyAlignment="1" applyProtection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justify" vertical="center" wrapText="1"/>
    </xf>
    <xf numFmtId="1" fontId="22" fillId="0" borderId="11" xfId="1523" applyNumberFormat="1" applyFont="1" applyFill="1" applyBorder="1" applyAlignment="1" applyProtection="1">
      <alignment horizontal="left" vertical="center" wrapText="1"/>
      <protection locked="0"/>
    </xf>
    <xf numFmtId="0" fontId="22" fillId="0" borderId="11" xfId="1523" applyFont="1" applyFill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4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30" fillId="0" borderId="11" xfId="1538" applyNumberFormat="1" applyFont="1" applyFill="1" applyBorder="1" applyAlignment="1" applyProtection="1">
      <alignment horizontal="right" vertical="center" wrapText="1"/>
    </xf>
    <xf numFmtId="1" fontId="30" fillId="0" borderId="11" xfId="1523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>
      <alignment horizontal="justify" vertical="center" wrapText="1"/>
    </xf>
    <xf numFmtId="4" fontId="22" fillId="0" borderId="11" xfId="1458" applyNumberFormat="1" applyFont="1" applyFill="1" applyBorder="1" applyAlignment="1" applyProtection="1">
      <alignment vertical="center"/>
      <protection locked="0"/>
    </xf>
    <xf numFmtId="0" fontId="30" fillId="0" borderId="11" xfId="1523" applyFont="1" applyFill="1" applyBorder="1" applyAlignment="1">
      <alignment horizontal="center" vertical="center" wrapText="1"/>
    </xf>
    <xf numFmtId="4" fontId="30" fillId="0" borderId="11" xfId="1458" applyNumberFormat="1" applyFont="1" applyFill="1" applyBorder="1" applyAlignment="1" applyProtection="1">
      <alignment vertical="center"/>
      <protection locked="0"/>
    </xf>
    <xf numFmtId="4" fontId="30" fillId="0" borderId="13" xfId="1458" applyNumberFormat="1" applyFont="1" applyFill="1" applyBorder="1" applyAlignment="1">
      <alignment horizontal="right" vertical="center"/>
    </xf>
    <xf numFmtId="4" fontId="22" fillId="0" borderId="11" xfId="1458" applyNumberFormat="1" applyFont="1" applyFill="1" applyBorder="1" applyAlignment="1">
      <alignment vertical="center"/>
    </xf>
    <xf numFmtId="0" fontId="30" fillId="0" borderId="11" xfId="1523" applyFont="1" applyFill="1" applyBorder="1" applyAlignment="1">
      <alignment horizontal="center" vertical="center"/>
    </xf>
    <xf numFmtId="4" fontId="30" fillId="0" borderId="11" xfId="1523" applyNumberFormat="1" applyFont="1" applyFill="1" applyBorder="1" applyAlignment="1">
      <alignment horizontal="right" vertical="center"/>
    </xf>
    <xf numFmtId="1" fontId="22" fillId="0" borderId="11" xfId="1523" applyNumberFormat="1" applyFont="1" applyFill="1" applyBorder="1" applyAlignment="1">
      <alignment horizontal="center" vertical="center" wrapText="1"/>
    </xf>
    <xf numFmtId="1" fontId="22" fillId="0" borderId="11" xfId="1523" applyNumberFormat="1" applyFont="1" applyFill="1" applyBorder="1" applyAlignment="1">
      <alignment horizontal="justify" vertical="center" wrapText="1"/>
    </xf>
    <xf numFmtId="0" fontId="22" fillId="0" borderId="11" xfId="1523" applyFont="1" applyFill="1" applyBorder="1" applyAlignment="1" applyProtection="1">
      <alignment horizontal="justify" vertical="center" wrapText="1"/>
    </xf>
    <xf numFmtId="0" fontId="34" fillId="0" borderId="11" xfId="1523" applyFont="1" applyFill="1" applyBorder="1" applyAlignment="1" applyProtection="1">
      <alignment horizontal="justify" vertical="center" wrapText="1"/>
      <protection locked="0"/>
    </xf>
    <xf numFmtId="4" fontId="34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2" fillId="0" borderId="11" xfId="1523" applyFont="1" applyFill="1" applyBorder="1" applyAlignment="1" applyProtection="1">
      <alignment horizontal="justify" vertical="center" wrapText="1"/>
      <protection locked="0"/>
    </xf>
    <xf numFmtId="0" fontId="35" fillId="0" borderId="11" xfId="1523" applyFont="1" applyFill="1" applyBorder="1" applyAlignment="1" applyProtection="1">
      <alignment horizontal="center" vertical="center" wrapText="1"/>
      <protection locked="0"/>
    </xf>
    <xf numFmtId="4" fontId="35" fillId="0" borderId="11" xfId="1523" applyNumberFormat="1" applyFont="1" applyFill="1" applyBorder="1" applyAlignment="1" applyProtection="1">
      <alignment horizontal="center" vertical="center" wrapText="1"/>
      <protection locked="0"/>
    </xf>
    <xf numFmtId="2" fontId="36" fillId="0" borderId="1" xfId="1180" applyNumberFormat="1" applyFont="1" applyFill="1" applyBorder="1" applyAlignment="1">
      <alignment horizontal="center" vertical="center"/>
    </xf>
    <xf numFmtId="0" fontId="36" fillId="0" borderId="1" xfId="1180" applyFont="1" applyFill="1" applyBorder="1" applyAlignment="1">
      <alignment horizontal="justify" vertical="center" wrapText="1"/>
    </xf>
    <xf numFmtId="0" fontId="36" fillId="0" borderId="1" xfId="1180" applyFont="1" applyFill="1" applyBorder="1" applyAlignment="1">
      <alignment horizontal="center" vertical="center"/>
    </xf>
    <xf numFmtId="178" fontId="36" fillId="0" borderId="1" xfId="1180" applyNumberFormat="1" applyFont="1" applyFill="1" applyBorder="1" applyAlignment="1">
      <alignment horizontal="right" vertical="center"/>
    </xf>
    <xf numFmtId="0" fontId="36" fillId="0" borderId="1" xfId="1180" applyFont="1" applyFill="1" applyBorder="1" applyAlignment="1">
      <alignment horizontal="center" vertical="center" wrapText="1"/>
    </xf>
    <xf numFmtId="175" fontId="36" fillId="0" borderId="1" xfId="1180" applyNumberFormat="1" applyFont="1" applyFill="1" applyBorder="1" applyAlignment="1">
      <alignment horizontal="right" vertical="center"/>
    </xf>
    <xf numFmtId="0" fontId="66" fillId="0" borderId="0" xfId="2610" applyFont="1" applyFill="1" applyAlignment="1">
      <alignment horizontal="center" vertical="center" wrapText="1"/>
    </xf>
    <xf numFmtId="0" fontId="67" fillId="0" borderId="0" xfId="2610" applyFont="1" applyFill="1" applyAlignment="1">
      <alignment vertical="center"/>
    </xf>
    <xf numFmtId="0" fontId="66" fillId="0" borderId="0" xfId="2612" applyFont="1" applyFill="1" applyAlignment="1">
      <alignment vertical="center"/>
    </xf>
    <xf numFmtId="0" fontId="53" fillId="0" borderId="0" xfId="2612" applyFont="1" applyFill="1" applyAlignment="1">
      <alignment vertical="center"/>
    </xf>
    <xf numFmtId="0" fontId="66" fillId="0" borderId="0" xfId="2610" applyFont="1" applyFill="1" applyAlignment="1">
      <alignment vertical="center"/>
    </xf>
    <xf numFmtId="2" fontId="53" fillId="0" borderId="0" xfId="2610" applyNumberFormat="1" applyFont="1" applyFill="1" applyAlignment="1">
      <alignment vertical="center"/>
    </xf>
    <xf numFmtId="0" fontId="66" fillId="0" borderId="0" xfId="2610" applyFont="1" applyFill="1" applyAlignment="1">
      <alignment horizontal="left" vertical="center"/>
    </xf>
    <xf numFmtId="0" fontId="53" fillId="0" borderId="0" xfId="2609" applyFont="1" applyFill="1" applyAlignment="1">
      <alignment horizontal="left" vertical="center"/>
    </xf>
    <xf numFmtId="0" fontId="58" fillId="0" borderId="0" xfId="2610" applyFont="1" applyFill="1" applyAlignment="1">
      <alignment vertical="center"/>
    </xf>
    <xf numFmtId="0" fontId="69" fillId="0" borderId="0" xfId="2612" applyFont="1" applyFill="1" applyAlignment="1">
      <alignment vertical="center"/>
    </xf>
    <xf numFmtId="0" fontId="67" fillId="0" borderId="0" xfId="2612" applyFont="1" applyFill="1" applyAlignment="1">
      <alignment horizontal="center" vertical="center"/>
    </xf>
    <xf numFmtId="0" fontId="53" fillId="0" borderId="0" xfId="2628" applyFont="1" applyFill="1" applyAlignment="1">
      <alignment vertical="center"/>
    </xf>
    <xf numFmtId="4" fontId="53" fillId="0" borderId="0" xfId="2628" applyNumberFormat="1" applyFont="1" applyFill="1"/>
    <xf numFmtId="0" fontId="58" fillId="0" borderId="0" xfId="2609" applyFill="1" applyAlignment="1">
      <alignment horizontal="left" vertical="center"/>
    </xf>
    <xf numFmtId="0" fontId="58" fillId="0" borderId="0" xfId="2609" applyFill="1" applyAlignment="1">
      <alignment horizontal="right" vertical="center"/>
    </xf>
    <xf numFmtId="4" fontId="66" fillId="0" borderId="0" xfId="2610" applyNumberFormat="1" applyFont="1" applyFill="1" applyAlignment="1">
      <alignment vertical="center"/>
    </xf>
    <xf numFmtId="4" fontId="66" fillId="0" borderId="0" xfId="2610" applyNumberFormat="1" applyFont="1" applyFill="1" applyAlignment="1">
      <alignment horizontal="left" vertical="center"/>
    </xf>
    <xf numFmtId="0" fontId="66" fillId="0" borderId="0" xfId="2614" applyNumberFormat="1" applyFont="1" applyFill="1" applyAlignment="1">
      <alignment horizontal="center" vertical="center" wrapText="1"/>
    </xf>
    <xf numFmtId="0" fontId="66" fillId="0" borderId="0" xfId="2612" applyFont="1" applyFill="1"/>
    <xf numFmtId="2" fontId="66" fillId="0" borderId="0" xfId="2612" applyNumberFormat="1" applyFont="1" applyFill="1"/>
    <xf numFmtId="1" fontId="66" fillId="0" borderId="0" xfId="2610" applyNumberFormat="1" applyFont="1" applyFill="1" applyAlignment="1">
      <alignment horizontal="center" vertical="center" wrapText="1"/>
    </xf>
    <xf numFmtId="0" fontId="66" fillId="0" borderId="0" xfId="2609" applyFont="1" applyFill="1" applyAlignment="1">
      <alignment vertical="center"/>
    </xf>
    <xf numFmtId="2" fontId="66" fillId="0" borderId="0" xfId="2612" applyNumberFormat="1" applyFont="1" applyFill="1" applyAlignment="1">
      <alignment vertical="center"/>
    </xf>
    <xf numFmtId="0" fontId="58" fillId="0" borderId="0" xfId="2610" applyFill="1" applyAlignment="1">
      <alignment vertical="center"/>
    </xf>
    <xf numFmtId="2" fontId="53" fillId="0" borderId="0" xfId="2628" applyNumberFormat="1" applyFont="1" applyFill="1"/>
    <xf numFmtId="0" fontId="53" fillId="0" borderId="0" xfId="2628" applyFont="1" applyFill="1" applyAlignment="1">
      <alignment horizontal="left" vertical="center"/>
    </xf>
    <xf numFmtId="0" fontId="66" fillId="0" borderId="0" xfId="2628" applyFont="1" applyFill="1" applyAlignment="1">
      <alignment horizontal="center" vertical="center" wrapText="1"/>
    </xf>
    <xf numFmtId="49" fontId="70" fillId="0" borderId="0" xfId="2628" applyNumberFormat="1" applyFont="1" applyFill="1" applyAlignment="1">
      <alignment vertical="center"/>
    </xf>
    <xf numFmtId="0" fontId="67" fillId="0" borderId="0" xfId="2628" applyFont="1" applyFill="1" applyAlignment="1">
      <alignment vertical="center"/>
    </xf>
    <xf numFmtId="1" fontId="53" fillId="0" borderId="0" xfId="2628" applyNumberFormat="1" applyFont="1" applyFill="1"/>
    <xf numFmtId="4" fontId="53" fillId="0" borderId="0" xfId="2614" applyNumberFormat="1" applyFont="1" applyFill="1" applyAlignment="1">
      <alignment horizontal="left" vertical="center"/>
    </xf>
    <xf numFmtId="0" fontId="70" fillId="0" borderId="0" xfId="2628" applyFont="1" applyFill="1" applyAlignment="1">
      <alignment vertical="center"/>
    </xf>
    <xf numFmtId="0" fontId="71" fillId="0" borderId="0" xfId="2629" applyFont="1" applyFill="1" applyBorder="1" applyAlignment="1">
      <alignment vertical="center"/>
    </xf>
    <xf numFmtId="2" fontId="69" fillId="0" borderId="0" xfId="2614" applyNumberFormat="1" applyFont="1" applyFill="1" applyAlignment="1">
      <alignment horizontal="center" vertical="center"/>
    </xf>
    <xf numFmtId="1" fontId="69" fillId="0" borderId="0" xfId="2614" applyNumberFormat="1" applyFont="1" applyFill="1" applyAlignment="1">
      <alignment horizontal="center" vertical="center"/>
    </xf>
    <xf numFmtId="0" fontId="72" fillId="0" borderId="0" xfId="2628" applyFont="1" applyFill="1"/>
    <xf numFmtId="0" fontId="56" fillId="0" borderId="0" xfId="2628" applyFont="1" applyFill="1" applyAlignment="1">
      <alignment vertical="center"/>
    </xf>
    <xf numFmtId="2" fontId="66" fillId="0" borderId="0" xfId="2628" applyNumberFormat="1" applyFont="1" applyFill="1" applyAlignment="1">
      <alignment vertical="center"/>
    </xf>
    <xf numFmtId="4" fontId="66" fillId="0" borderId="0" xfId="2614" applyNumberFormat="1" applyFont="1" applyFill="1" applyAlignment="1">
      <alignment horizontal="left" vertical="center"/>
    </xf>
    <xf numFmtId="1" fontId="53" fillId="0" borderId="0" xfId="2628" applyNumberFormat="1" applyFont="1" applyFill="1" applyAlignment="1">
      <alignment vertical="center"/>
    </xf>
    <xf numFmtId="3" fontId="53" fillId="0" borderId="0" xfId="2628" applyNumberFormat="1" applyFont="1" applyFill="1"/>
    <xf numFmtId="0" fontId="67" fillId="0" borderId="0" xfId="2614" applyFont="1" applyFill="1" applyAlignment="1">
      <alignment vertical="center"/>
    </xf>
    <xf numFmtId="0" fontId="66" fillId="0" borderId="0" xfId="2614" applyFont="1" applyFill="1" applyAlignment="1">
      <alignment vertical="center"/>
    </xf>
    <xf numFmtId="2" fontId="53" fillId="0" borderId="0" xfId="2614" applyNumberFormat="1" applyFont="1" applyFill="1" applyAlignment="1">
      <alignment vertical="center"/>
    </xf>
    <xf numFmtId="0" fontId="53" fillId="0" borderId="0" xfId="2614" applyFont="1" applyFill="1" applyAlignment="1">
      <alignment horizontal="left" vertical="center"/>
    </xf>
    <xf numFmtId="0" fontId="66" fillId="0" borderId="0" xfId="2614" applyFont="1" applyFill="1" applyAlignment="1">
      <alignment horizontal="center" vertical="center" wrapText="1"/>
    </xf>
    <xf numFmtId="0" fontId="53" fillId="0" borderId="0" xfId="2614" applyFont="1" applyFill="1" applyAlignment="1">
      <alignment vertical="center" wrapText="1"/>
    </xf>
    <xf numFmtId="0" fontId="53" fillId="0" borderId="0" xfId="2614" applyFont="1" applyFill="1" applyAlignment="1">
      <alignment vertical="center"/>
    </xf>
    <xf numFmtId="2" fontId="66" fillId="0" borderId="0" xfId="2614" applyNumberFormat="1" applyFont="1" applyFill="1" applyAlignment="1">
      <alignment vertical="center"/>
    </xf>
    <xf numFmtId="0" fontId="66" fillId="0" borderId="0" xfId="2614" applyFont="1" applyFill="1" applyAlignment="1">
      <alignment horizontal="left" vertical="center"/>
    </xf>
    <xf numFmtId="0" fontId="69" fillId="0" borderId="0" xfId="2614" applyFont="1" applyFill="1" applyAlignment="1">
      <alignment vertical="center"/>
    </xf>
    <xf numFmtId="1" fontId="53" fillId="0" borderId="0" xfId="2614" applyNumberFormat="1" applyFont="1" applyFill="1" applyAlignment="1">
      <alignment vertical="center"/>
    </xf>
    <xf numFmtId="4" fontId="53" fillId="0" borderId="0" xfId="2609" applyNumberFormat="1" applyFont="1" applyFill="1" applyAlignment="1">
      <alignment vertical="center"/>
    </xf>
    <xf numFmtId="0" fontId="53" fillId="0" borderId="0" xfId="2609" applyFont="1" applyFill="1" applyAlignment="1">
      <alignment vertical="center"/>
    </xf>
    <xf numFmtId="165" fontId="53" fillId="0" borderId="0" xfId="2614" applyNumberFormat="1" applyFont="1" applyFill="1" applyAlignment="1">
      <alignment vertical="center"/>
    </xf>
    <xf numFmtId="0" fontId="53" fillId="0" borderId="0" xfId="2610" applyFont="1" applyFill="1" applyAlignment="1">
      <alignment vertical="center"/>
    </xf>
    <xf numFmtId="0" fontId="69" fillId="0" borderId="0" xfId="2610" applyFont="1" applyFill="1" applyAlignment="1">
      <alignment vertical="center"/>
    </xf>
    <xf numFmtId="0" fontId="53" fillId="0" borderId="0" xfId="2629" applyFont="1" applyFill="1" applyAlignment="1">
      <alignment vertical="center"/>
    </xf>
    <xf numFmtId="2" fontId="53" fillId="0" borderId="0" xfId="2629" applyNumberFormat="1" applyFont="1" applyFill="1" applyAlignment="1">
      <alignment vertical="center"/>
    </xf>
    <xf numFmtId="0" fontId="53" fillId="0" borderId="0" xfId="2629" applyFont="1" applyFill="1" applyAlignment="1">
      <alignment horizontal="left" vertical="center"/>
    </xf>
    <xf numFmtId="4" fontId="53" fillId="0" borderId="0" xfId="2629" applyNumberFormat="1" applyFont="1" applyFill="1" applyAlignment="1">
      <alignment vertical="center"/>
    </xf>
    <xf numFmtId="2" fontId="66" fillId="0" borderId="0" xfId="2610" applyNumberFormat="1" applyFont="1" applyFill="1" applyAlignment="1">
      <alignment vertical="center"/>
    </xf>
    <xf numFmtId="4" fontId="53" fillId="0" borderId="0" xfId="2612" applyNumberFormat="1" applyFont="1" applyFill="1" applyAlignment="1">
      <alignment vertical="center"/>
    </xf>
    <xf numFmtId="4" fontId="67" fillId="0" borderId="0" xfId="2610" applyNumberFormat="1" applyFont="1" applyFill="1" applyAlignment="1">
      <alignment vertical="center"/>
    </xf>
    <xf numFmtId="2" fontId="53" fillId="0" borderId="0" xfId="2609" applyNumberFormat="1" applyFont="1" applyFill="1" applyAlignment="1">
      <alignment vertical="center"/>
    </xf>
    <xf numFmtId="0" fontId="67" fillId="0" borderId="0" xfId="2610" applyFont="1" applyFill="1" applyAlignment="1">
      <alignment horizontal="left" vertical="center"/>
    </xf>
    <xf numFmtId="4" fontId="66" fillId="0" borderId="0" xfId="2612" applyNumberFormat="1" applyFont="1" applyFill="1" applyAlignment="1">
      <alignment vertical="center"/>
    </xf>
    <xf numFmtId="0" fontId="58" fillId="0" borderId="0" xfId="2609" applyFill="1" applyAlignment="1">
      <alignment vertical="center"/>
    </xf>
    <xf numFmtId="4" fontId="53" fillId="0" borderId="0" xfId="2614" applyNumberFormat="1" applyFont="1" applyFill="1" applyAlignment="1">
      <alignment vertical="center"/>
    </xf>
    <xf numFmtId="49" fontId="70" fillId="0" borderId="0" xfId="2609" applyNumberFormat="1" applyFont="1" applyFill="1" applyAlignment="1">
      <alignment vertical="center"/>
    </xf>
    <xf numFmtId="0" fontId="53" fillId="0" borderId="0" xfId="2610" applyFont="1" applyFill="1" applyAlignment="1">
      <alignment horizontal="left" vertical="center"/>
    </xf>
    <xf numFmtId="1" fontId="53" fillId="0" borderId="0" xfId="2610" applyNumberFormat="1" applyFont="1" applyFill="1" applyAlignment="1">
      <alignment vertical="center"/>
    </xf>
    <xf numFmtId="0" fontId="73" fillId="0" borderId="0" xfId="2612" applyFont="1" applyFill="1" applyAlignment="1">
      <alignment vertical="center"/>
    </xf>
    <xf numFmtId="4" fontId="66" fillId="0" borderId="0" xfId="2609" applyNumberFormat="1" applyFont="1" applyFill="1" applyAlignment="1">
      <alignment vertical="center"/>
    </xf>
    <xf numFmtId="0" fontId="66" fillId="0" borderId="0" xfId="2630" applyFont="1" applyFill="1" applyAlignment="1">
      <alignment horizontal="left" vertical="center"/>
    </xf>
    <xf numFmtId="2" fontId="53" fillId="0" borderId="0" xfId="2612" applyNumberFormat="1" applyFont="1" applyFill="1" applyAlignment="1">
      <alignment vertical="center"/>
    </xf>
    <xf numFmtId="2" fontId="58" fillId="0" borderId="0" xfId="2610" applyNumberFormat="1" applyFill="1" applyAlignment="1">
      <alignment vertical="center"/>
    </xf>
    <xf numFmtId="0" fontId="67" fillId="0" borderId="0" xfId="2612" applyFont="1" applyFill="1" applyAlignment="1">
      <alignment vertical="center"/>
    </xf>
    <xf numFmtId="1" fontId="53" fillId="0" borderId="0" xfId="2612" applyNumberFormat="1" applyFont="1" applyFill="1" applyAlignment="1">
      <alignment vertical="center"/>
    </xf>
    <xf numFmtId="3" fontId="53" fillId="0" borderId="0" xfId="2612" applyNumberFormat="1" applyFont="1" applyFill="1" applyAlignment="1">
      <alignment vertical="center"/>
    </xf>
    <xf numFmtId="184" fontId="66" fillId="0" borderId="0" xfId="2610" applyNumberFormat="1" applyFont="1" applyFill="1" applyAlignment="1">
      <alignment vertical="center"/>
    </xf>
    <xf numFmtId="0" fontId="66" fillId="37" borderId="0" xfId="2614" applyFont="1" applyFill="1" applyAlignment="1">
      <alignment vertical="center"/>
    </xf>
    <xf numFmtId="2" fontId="66" fillId="37" borderId="0" xfId="2614" applyNumberFormat="1" applyFont="1" applyFill="1" applyAlignment="1">
      <alignment vertical="center"/>
    </xf>
    <xf numFmtId="0" fontId="66" fillId="37" borderId="0" xfId="2614" applyFont="1" applyFill="1" applyAlignment="1">
      <alignment horizontal="left" vertical="center"/>
    </xf>
    <xf numFmtId="0" fontId="66" fillId="37" borderId="0" xfId="2614" applyFont="1" applyFill="1" applyAlignment="1">
      <alignment horizontal="center" vertical="center" wrapText="1"/>
    </xf>
    <xf numFmtId="2" fontId="66" fillId="37" borderId="0" xfId="2610" applyNumberFormat="1" applyFont="1" applyFill="1" applyAlignment="1">
      <alignment vertical="center"/>
    </xf>
    <xf numFmtId="4" fontId="66" fillId="37" borderId="0" xfId="2610" applyNumberFormat="1" applyFont="1" applyFill="1" applyAlignment="1">
      <alignment vertical="center"/>
    </xf>
    <xf numFmtId="4" fontId="66" fillId="37" borderId="0" xfId="2610" applyNumberFormat="1" applyFont="1" applyFill="1" applyAlignment="1">
      <alignment horizontal="left" vertical="center"/>
    </xf>
    <xf numFmtId="0" fontId="66" fillId="37" borderId="0" xfId="2614" applyNumberFormat="1" applyFont="1" applyFill="1" applyAlignment="1">
      <alignment horizontal="center" vertical="center" wrapText="1"/>
    </xf>
    <xf numFmtId="0" fontId="66" fillId="37" borderId="0" xfId="2610" applyFont="1" applyFill="1" applyAlignment="1">
      <alignment vertical="center"/>
    </xf>
    <xf numFmtId="0" fontId="66" fillId="37" borderId="0" xfId="2610" applyFont="1" applyFill="1" applyAlignment="1">
      <alignment horizontal="left" vertical="center"/>
    </xf>
    <xf numFmtId="3" fontId="66" fillId="37" borderId="0" xfId="2610" applyNumberFormat="1" applyFont="1" applyFill="1" applyAlignment="1">
      <alignment vertical="center"/>
    </xf>
    <xf numFmtId="0" fontId="66" fillId="37" borderId="0" xfId="2612" applyFont="1" applyFill="1" applyAlignment="1">
      <alignment vertical="center"/>
    </xf>
    <xf numFmtId="2" fontId="66" fillId="37" borderId="0" xfId="2612" applyNumberFormat="1" applyFont="1" applyFill="1" applyAlignment="1">
      <alignment vertical="center"/>
    </xf>
    <xf numFmtId="0" fontId="47" fillId="25" borderId="25" xfId="1458" applyFont="1" applyFill="1" applyBorder="1" applyAlignment="1">
      <alignment horizontal="center" vertical="center" wrapText="1"/>
    </xf>
    <xf numFmtId="0" fontId="47" fillId="0" borderId="25" xfId="1458" applyFont="1" applyBorder="1" applyAlignment="1">
      <alignment horizontal="center" vertical="center" wrapText="1"/>
    </xf>
    <xf numFmtId="1" fontId="46" fillId="0" borderId="1" xfId="1458" applyNumberFormat="1" applyFont="1" applyBorder="1" applyAlignment="1">
      <alignment horizontal="center" vertical="center" wrapText="1"/>
    </xf>
    <xf numFmtId="1" fontId="46" fillId="0" borderId="1" xfId="1458" applyNumberFormat="1" applyFont="1" applyBorder="1" applyAlignment="1">
      <alignment horizontal="justify" vertical="center" wrapText="1"/>
    </xf>
    <xf numFmtId="168" fontId="46" fillId="0" borderId="1" xfId="77" applyFont="1" applyBorder="1" applyAlignment="1" applyProtection="1">
      <alignment horizontal="center" vertical="center"/>
    </xf>
    <xf numFmtId="0" fontId="46" fillId="0" borderId="21" xfId="1458" applyFont="1" applyBorder="1" applyAlignment="1">
      <alignment horizontal="center" vertical="center"/>
    </xf>
    <xf numFmtId="10" fontId="46" fillId="0" borderId="1" xfId="1458" applyNumberFormat="1" applyFont="1" applyBorder="1" applyAlignment="1">
      <alignment horizontal="center" vertical="center"/>
    </xf>
    <xf numFmtId="168" fontId="47" fillId="0" borderId="25" xfId="77" applyFont="1" applyBorder="1" applyAlignment="1" applyProtection="1">
      <alignment horizontal="center" vertical="center"/>
    </xf>
    <xf numFmtId="172" fontId="47" fillId="0" borderId="25" xfId="77" applyNumberFormat="1" applyFont="1" applyBorder="1" applyAlignment="1" applyProtection="1">
      <alignment horizontal="center" vertical="center"/>
    </xf>
    <xf numFmtId="10" fontId="47" fillId="0" borderId="25" xfId="1458" applyNumberFormat="1" applyFont="1" applyBorder="1" applyAlignment="1">
      <alignment horizontal="center" vertical="center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22" fillId="0" borderId="11" xfId="1523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0" fontId="22" fillId="0" borderId="0" xfId="1523" applyFont="1" applyFill="1" applyProtection="1"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  <protection locked="0"/>
    </xf>
    <xf numFmtId="0" fontId="22" fillId="0" borderId="0" xfId="1523" applyFont="1" applyFill="1"/>
    <xf numFmtId="166" fontId="31" fillId="0" borderId="12" xfId="1538" applyNumberFormat="1" applyFont="1" applyFill="1" applyBorder="1" applyAlignment="1" applyProtection="1">
      <alignment horizontal="right" vertical="center" wrapText="1"/>
      <protection locked="0"/>
    </xf>
    <xf numFmtId="0" fontId="22" fillId="0" borderId="0" xfId="1523" applyFont="1" applyFill="1" applyBorder="1"/>
    <xf numFmtId="1" fontId="22" fillId="0" borderId="14" xfId="1523" applyNumberFormat="1" applyFont="1" applyFill="1" applyBorder="1" applyAlignment="1">
      <alignment horizontal="center" vertical="center"/>
    </xf>
    <xf numFmtId="0" fontId="22" fillId="0" borderId="14" xfId="1523" applyFont="1" applyFill="1" applyBorder="1" applyAlignment="1">
      <alignment horizontal="justify" vertical="center" wrapText="1"/>
    </xf>
    <xf numFmtId="0" fontId="22" fillId="0" borderId="14" xfId="1523" applyFont="1" applyFill="1" applyBorder="1" applyAlignment="1">
      <alignment horizontal="center" vertical="center"/>
    </xf>
    <xf numFmtId="4" fontId="22" fillId="0" borderId="14" xfId="1523" applyNumberFormat="1" applyFont="1" applyFill="1" applyBorder="1" applyAlignment="1" applyProtection="1">
      <alignment vertical="center"/>
      <protection locked="0"/>
    </xf>
    <xf numFmtId="4" fontId="22" fillId="0" borderId="14" xfId="1523" applyNumberFormat="1" applyFont="1" applyFill="1" applyBorder="1" applyAlignment="1">
      <alignment vertical="center"/>
    </xf>
    <xf numFmtId="166" fontId="22" fillId="0" borderId="14" xfId="1538" applyNumberFormat="1" applyFont="1" applyFill="1" applyBorder="1" applyAlignment="1" applyProtection="1">
      <alignment horizontal="right" vertical="center"/>
    </xf>
    <xf numFmtId="2" fontId="22" fillId="0" borderId="0" xfId="1523" applyNumberFormat="1" applyFont="1" applyFill="1"/>
    <xf numFmtId="0" fontId="22" fillId="0" borderId="0" xfId="1458" applyFont="1" applyFill="1" applyProtection="1">
      <protection locked="0"/>
    </xf>
    <xf numFmtId="0" fontId="34" fillId="0" borderId="11" xfId="1458" applyFont="1" applyFill="1" applyBorder="1" applyAlignment="1">
      <alignment horizontal="center" vertical="center"/>
    </xf>
    <xf numFmtId="0" fontId="22" fillId="0" borderId="11" xfId="1458" applyFont="1" applyFill="1" applyBorder="1" applyAlignment="1">
      <alignment horizontal="center" vertical="center"/>
    </xf>
    <xf numFmtId="0" fontId="22" fillId="0" borderId="0" xfId="1458" applyFont="1" applyFill="1"/>
    <xf numFmtId="0" fontId="22" fillId="0" borderId="11" xfId="1458" applyFont="1" applyFill="1" applyBorder="1" applyAlignment="1">
      <alignment horizontal="justify" vertical="center"/>
    </xf>
    <xf numFmtId="0" fontId="34" fillId="0" borderId="11" xfId="1458" applyFont="1" applyFill="1" applyBorder="1" applyAlignment="1">
      <alignment horizontal="right" vertical="center"/>
    </xf>
    <xf numFmtId="4" fontId="22" fillId="0" borderId="13" xfId="1458" applyNumberFormat="1" applyFont="1" applyFill="1" applyBorder="1" applyAlignment="1" applyProtection="1">
      <alignment vertical="center"/>
      <protection locked="0"/>
    </xf>
    <xf numFmtId="0" fontId="35" fillId="0" borderId="11" xfId="1458" applyFont="1" applyFill="1" applyBorder="1" applyAlignment="1">
      <alignment horizontal="right" vertical="center"/>
    </xf>
    <xf numFmtId="0" fontId="30" fillId="0" borderId="11" xfId="1458" applyFont="1" applyFill="1" applyBorder="1" applyAlignment="1">
      <alignment horizontal="center" vertical="center"/>
    </xf>
    <xf numFmtId="4" fontId="30" fillId="0" borderId="13" xfId="1458" applyNumberFormat="1" applyFont="1" applyFill="1" applyBorder="1" applyAlignment="1" applyProtection="1">
      <alignment vertical="center"/>
      <protection locked="0"/>
    </xf>
    <xf numFmtId="166" fontId="22" fillId="0" borderId="0" xfId="1538" applyNumberFormat="1" applyFont="1" applyFill="1" applyBorder="1" applyAlignment="1" applyProtection="1">
      <protection locked="0"/>
    </xf>
    <xf numFmtId="4" fontId="22" fillId="0" borderId="0" xfId="1458" applyNumberFormat="1" applyFont="1" applyFill="1" applyProtection="1">
      <protection locked="0"/>
    </xf>
    <xf numFmtId="1" fontId="22" fillId="0" borderId="11" xfId="1523" applyNumberFormat="1" applyFont="1" applyFill="1" applyBorder="1" applyAlignment="1">
      <alignment horizontal="center" vertical="center"/>
    </xf>
    <xf numFmtId="0" fontId="35" fillId="0" borderId="11" xfId="1523" applyFont="1" applyFill="1" applyBorder="1" applyAlignment="1">
      <alignment horizontal="right" vertical="center"/>
    </xf>
    <xf numFmtId="0" fontId="22" fillId="0" borderId="11" xfId="1523" applyFont="1" applyFill="1" applyBorder="1" applyAlignment="1">
      <alignment vertical="center"/>
    </xf>
    <xf numFmtId="4" fontId="22" fillId="0" borderId="11" xfId="1523" applyNumberFormat="1" applyFont="1" applyFill="1" applyBorder="1" applyAlignment="1" applyProtection="1">
      <alignment horizontal="right" vertical="center"/>
      <protection locked="0"/>
    </xf>
    <xf numFmtId="4" fontId="22" fillId="0" borderId="11" xfId="1523" applyNumberFormat="1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horizontal="justify" vertical="center"/>
    </xf>
    <xf numFmtId="0" fontId="34" fillId="0" borderId="14" xfId="1523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vertical="center"/>
    </xf>
    <xf numFmtId="4" fontId="22" fillId="0" borderId="14" xfId="1523" applyNumberFormat="1" applyFont="1" applyFill="1" applyBorder="1" applyAlignment="1">
      <alignment horizontal="right" vertical="center"/>
    </xf>
    <xf numFmtId="0" fontId="74" fillId="0" borderId="11" xfId="1523" applyFont="1" applyFill="1" applyBorder="1" applyAlignment="1">
      <alignment horizontal="center" vertical="center" wrapText="1"/>
    </xf>
    <xf numFmtId="175" fontId="51" fillId="0" borderId="0" xfId="1538" applyNumberFormat="1" applyFont="1" applyFill="1" applyAlignment="1">
      <alignment horizontal="right" vertical="center"/>
    </xf>
    <xf numFmtId="175" fontId="22" fillId="0" borderId="0" xfId="1538" applyNumberFormat="1" applyFont="1" applyFill="1" applyAlignment="1">
      <alignment horizontal="right" vertical="center"/>
    </xf>
    <xf numFmtId="10" fontId="51" fillId="0" borderId="0" xfId="1538" applyNumberFormat="1" applyFont="1" applyFill="1" applyAlignment="1">
      <alignment horizontal="right" vertical="center"/>
    </xf>
    <xf numFmtId="0" fontId="51" fillId="0" borderId="0" xfId="1538" applyFont="1" applyFill="1" applyAlignment="1">
      <alignment horizontal="left" vertical="center" indent="1"/>
    </xf>
    <xf numFmtId="0" fontId="22" fillId="0" borderId="11" xfId="1458" applyFont="1" applyFill="1" applyBorder="1" applyAlignment="1">
      <alignment horizontal="justify" vertical="center" wrapText="1"/>
    </xf>
    <xf numFmtId="1" fontId="52" fillId="0" borderId="12" xfId="1538" applyNumberFormat="1" applyFont="1" applyFill="1" applyBorder="1" applyAlignment="1">
      <alignment horizontal="right" vertical="center" wrapText="1"/>
    </xf>
    <xf numFmtId="1" fontId="34" fillId="0" borderId="12" xfId="1538" applyNumberFormat="1" applyFont="1" applyFill="1" applyBorder="1" applyAlignment="1">
      <alignment horizontal="center" vertical="center" wrapText="1"/>
    </xf>
    <xf numFmtId="4" fontId="22" fillId="0" borderId="11" xfId="1458" applyNumberFormat="1" applyFont="1" applyFill="1" applyBorder="1" applyAlignment="1">
      <alignment horizontal="center" vertical="center"/>
    </xf>
    <xf numFmtId="4" fontId="22" fillId="0" borderId="11" xfId="1523" applyNumberFormat="1" applyFont="1" applyFill="1" applyBorder="1" applyAlignment="1">
      <alignment vertical="center"/>
    </xf>
    <xf numFmtId="4" fontId="22" fillId="0" borderId="13" xfId="1523" applyNumberFormat="1" applyFont="1" applyFill="1" applyBorder="1" applyAlignment="1">
      <alignment vertical="center"/>
    </xf>
    <xf numFmtId="0" fontId="22" fillId="0" borderId="0" xfId="1523" applyFont="1" applyFill="1" applyAlignment="1" applyProtection="1">
      <alignment vertical="center"/>
      <protection locked="0"/>
    </xf>
    <xf numFmtId="0" fontId="50" fillId="0" borderId="0" xfId="1538" applyFont="1" applyFill="1" applyBorder="1" applyAlignment="1">
      <alignment horizontal="left"/>
    </xf>
    <xf numFmtId="4" fontId="32" fillId="0" borderId="0" xfId="1458" applyNumberFormat="1" applyFont="1" applyFill="1" applyAlignment="1" applyProtection="1">
      <alignment horizontal="center" vertical="center"/>
    </xf>
    <xf numFmtId="49" fontId="26" fillId="30" borderId="13" xfId="1523" applyNumberFormat="1" applyFont="1" applyFill="1" applyBorder="1" applyAlignment="1">
      <alignment horizontal="left" vertical="center"/>
    </xf>
    <xf numFmtId="49" fontId="26" fillId="30" borderId="13" xfId="1523" applyNumberFormat="1" applyFont="1" applyFill="1" applyBorder="1" applyAlignment="1">
      <alignment horizontal="left" vertical="top"/>
    </xf>
    <xf numFmtId="4" fontId="22" fillId="0" borderId="0" xfId="1458" applyNumberFormat="1" applyFont="1" applyFill="1" applyAlignment="1" applyProtection="1">
      <alignment vertical="center"/>
    </xf>
    <xf numFmtId="0" fontId="36" fillId="0" borderId="1" xfId="1458" applyFont="1" applyFill="1" applyBorder="1" applyAlignment="1">
      <alignment horizontal="justify" vertical="center" wrapText="1"/>
    </xf>
    <xf numFmtId="2" fontId="36" fillId="0" borderId="1" xfId="372" applyNumberFormat="1" applyFont="1" applyFill="1" applyBorder="1" applyAlignment="1">
      <alignment horizontal="center" vertical="center"/>
    </xf>
    <xf numFmtId="0" fontId="36" fillId="0" borderId="1" xfId="372" applyFont="1" applyFill="1" applyBorder="1" applyAlignment="1">
      <alignment horizontal="center" vertical="center"/>
    </xf>
    <xf numFmtId="2" fontId="36" fillId="0" borderId="1" xfId="506" applyNumberFormat="1" applyFont="1" applyFill="1" applyBorder="1" applyAlignment="1">
      <alignment horizontal="center" vertical="center"/>
    </xf>
    <xf numFmtId="4" fontId="36" fillId="0" borderId="1" xfId="506" applyNumberFormat="1" applyFont="1" applyFill="1" applyBorder="1" applyAlignment="1">
      <alignment horizontal="center" vertical="center"/>
    </xf>
    <xf numFmtId="0" fontId="21" fillId="0" borderId="0" xfId="1522" applyFont="1" applyFill="1"/>
    <xf numFmtId="0" fontId="36" fillId="0" borderId="1" xfId="372" applyFont="1" applyFill="1" applyBorder="1" applyAlignment="1">
      <alignment horizontal="center" vertical="center" wrapText="1"/>
    </xf>
    <xf numFmtId="2" fontId="53" fillId="0" borderId="1" xfId="2583" applyNumberFormat="1" applyFont="1" applyFill="1" applyBorder="1" applyAlignment="1">
      <alignment horizontal="center" vertical="center"/>
    </xf>
    <xf numFmtId="0" fontId="54" fillId="0" borderId="0" xfId="1538" applyFont="1" applyFill="1"/>
    <xf numFmtId="0" fontId="36" fillId="0" borderId="1" xfId="551" applyFont="1" applyFill="1" applyBorder="1" applyAlignment="1">
      <alignment horizontal="center" vertical="center"/>
    </xf>
    <xf numFmtId="176" fontId="36" fillId="0" borderId="1" xfId="495" applyNumberFormat="1" applyFont="1" applyFill="1" applyBorder="1" applyAlignment="1">
      <alignment horizontal="center" vertical="center" wrapText="1"/>
    </xf>
    <xf numFmtId="0" fontId="36" fillId="0" borderId="1" xfId="541" applyFont="1" applyFill="1" applyBorder="1" applyAlignment="1">
      <alignment horizontal="center" vertical="center"/>
    </xf>
    <xf numFmtId="0" fontId="36" fillId="0" borderId="1" xfId="541" applyFont="1" applyFill="1" applyBorder="1" applyAlignment="1">
      <alignment horizontal="center" vertical="center" wrapText="1"/>
    </xf>
    <xf numFmtId="0" fontId="36" fillId="0" borderId="1" xfId="1458" applyFont="1" applyFill="1" applyBorder="1" applyAlignment="1">
      <alignment horizontal="justify" vertical="center"/>
    </xf>
    <xf numFmtId="0" fontId="36" fillId="0" borderId="1" xfId="495" applyFont="1" applyFill="1" applyBorder="1" applyAlignment="1">
      <alignment horizontal="center" vertical="center"/>
    </xf>
    <xf numFmtId="178" fontId="36" fillId="0" borderId="1" xfId="1180" applyNumberFormat="1" applyFont="1" applyFill="1" applyBorder="1" applyAlignment="1">
      <alignment horizontal="center" vertical="center" wrapText="1"/>
    </xf>
    <xf numFmtId="178" fontId="36" fillId="0" borderId="33" xfId="1180" applyNumberFormat="1" applyFont="1" applyFill="1" applyBorder="1" applyAlignment="1">
      <alignment horizontal="center" vertical="center" wrapText="1"/>
    </xf>
    <xf numFmtId="1" fontId="22" fillId="0" borderId="14" xfId="1458" applyNumberFormat="1" applyFont="1" applyFill="1" applyBorder="1" applyAlignment="1">
      <alignment horizontal="center" vertical="center"/>
    </xf>
    <xf numFmtId="0" fontId="22" fillId="0" borderId="14" xfId="1458" applyFont="1" applyFill="1" applyBorder="1" applyAlignment="1">
      <alignment horizontal="justify" vertical="center" wrapText="1"/>
    </xf>
    <xf numFmtId="1" fontId="52" fillId="0" borderId="15" xfId="1538" applyNumberFormat="1" applyFont="1" applyFill="1" applyBorder="1" applyAlignment="1">
      <alignment horizontal="right" vertical="center" wrapText="1"/>
    </xf>
    <xf numFmtId="1" fontId="34" fillId="0" borderId="15" xfId="1538" applyNumberFormat="1" applyFont="1" applyFill="1" applyBorder="1" applyAlignment="1">
      <alignment horizontal="center" vertical="center" wrapText="1"/>
    </xf>
    <xf numFmtId="4" fontId="22" fillId="0" borderId="14" xfId="1458" applyNumberFormat="1" applyFont="1" applyFill="1" applyBorder="1" applyAlignment="1">
      <alignment horizontal="center" vertical="center"/>
    </xf>
    <xf numFmtId="4" fontId="22" fillId="0" borderId="16" xfId="1523" applyNumberFormat="1" applyFont="1" applyFill="1" applyBorder="1" applyAlignment="1">
      <alignment vertical="center"/>
    </xf>
    <xf numFmtId="10" fontId="22" fillId="0" borderId="16" xfId="1" applyNumberFormat="1" applyFont="1" applyFill="1" applyBorder="1" applyAlignment="1" applyProtection="1">
      <alignment horizontal="right" vertical="center"/>
    </xf>
    <xf numFmtId="4" fontId="22" fillId="0" borderId="16" xfId="1458" applyNumberFormat="1" applyFont="1" applyFill="1" applyBorder="1" applyAlignment="1">
      <alignment vertical="center"/>
    </xf>
    <xf numFmtId="4" fontId="22" fillId="0" borderId="16" xfId="1458" applyNumberFormat="1" applyFont="1" applyFill="1" applyBorder="1" applyAlignment="1">
      <alignment horizontal="right" vertical="center"/>
    </xf>
    <xf numFmtId="0" fontId="22" fillId="0" borderId="28" xfId="1458" applyFont="1" applyBorder="1"/>
    <xf numFmtId="166" fontId="22" fillId="0" borderId="28" xfId="1538" applyNumberFormat="1" applyFont="1" applyBorder="1" applyAlignment="1" applyProtection="1">
      <protection locked="0"/>
    </xf>
    <xf numFmtId="4" fontId="22" fillId="0" borderId="28" xfId="1458" applyNumberFormat="1" applyFont="1" applyBorder="1" applyProtection="1">
      <protection locked="0"/>
    </xf>
    <xf numFmtId="0" fontId="22" fillId="0" borderId="0" xfId="1458" applyFont="1" applyAlignment="1">
      <alignment wrapText="1"/>
    </xf>
    <xf numFmtId="1" fontId="22" fillId="0" borderId="12" xfId="1458" applyNumberFormat="1" applyFont="1" applyBorder="1" applyAlignment="1">
      <alignment horizontal="center" vertical="center" wrapText="1"/>
    </xf>
    <xf numFmtId="4" fontId="34" fillId="0" borderId="11" xfId="1458" applyNumberFormat="1" applyFont="1" applyBorder="1" applyAlignment="1" applyProtection="1">
      <alignment vertical="center" wrapText="1"/>
      <protection locked="0"/>
    </xf>
    <xf numFmtId="0" fontId="22" fillId="0" borderId="11" xfId="1458" applyFont="1" applyBorder="1" applyAlignment="1">
      <alignment horizontal="center" vertical="center" wrapText="1"/>
    </xf>
    <xf numFmtId="4" fontId="22" fillId="0" borderId="11" xfId="1458" applyNumberFormat="1" applyFont="1" applyBorder="1" applyAlignment="1" applyProtection="1">
      <alignment vertical="center" wrapText="1"/>
      <protection locked="0"/>
    </xf>
    <xf numFmtId="4" fontId="22" fillId="0" borderId="13" xfId="1458" applyNumberFormat="1" applyFont="1" applyBorder="1" applyAlignment="1" applyProtection="1">
      <alignment vertical="center" wrapText="1"/>
      <protection locked="0"/>
    </xf>
    <xf numFmtId="10" fontId="22" fillId="0" borderId="13" xfId="1" applyNumberFormat="1" applyFont="1" applyBorder="1" applyAlignment="1" applyProtection="1">
      <alignment horizontal="right" vertical="center" wrapText="1"/>
    </xf>
    <xf numFmtId="4" fontId="22" fillId="0" borderId="13" xfId="1458" applyNumberFormat="1" applyFont="1" applyBorder="1" applyAlignment="1">
      <alignment vertical="center" wrapText="1"/>
    </xf>
    <xf numFmtId="4" fontId="22" fillId="0" borderId="13" xfId="1458" applyNumberFormat="1" applyFont="1" applyBorder="1" applyAlignment="1">
      <alignment horizontal="right" vertical="center" wrapText="1"/>
    </xf>
    <xf numFmtId="166" fontId="22" fillId="0" borderId="0" xfId="1538" applyNumberFormat="1" applyFont="1" applyBorder="1" applyAlignment="1" applyProtection="1">
      <alignment wrapText="1"/>
      <protection locked="0"/>
    </xf>
    <xf numFmtId="4" fontId="22" fillId="0" borderId="0" xfId="1458" applyNumberFormat="1" applyFont="1" applyAlignment="1" applyProtection="1">
      <alignment wrapText="1"/>
      <protection locked="0"/>
    </xf>
    <xf numFmtId="172" fontId="32" fillId="0" borderId="0" xfId="1538" applyNumberFormat="1" applyFont="1" applyBorder="1" applyAlignment="1" applyProtection="1">
      <alignment horizontal="center" vertical="center"/>
    </xf>
    <xf numFmtId="0" fontId="65" fillId="31" borderId="0" xfId="1523" applyFont="1" applyFill="1" applyAlignment="1" applyProtection="1">
      <alignment horizontal="left" vertical="center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22" fillId="0" borderId="11" xfId="1523" applyFont="1" applyFill="1" applyBorder="1" applyAlignment="1" applyProtection="1">
      <alignment horizontal="left" vertical="center" wrapText="1"/>
    </xf>
    <xf numFmtId="172" fontId="22" fillId="0" borderId="11" xfId="1523" applyNumberFormat="1" applyFont="1" applyFill="1" applyBorder="1" applyAlignment="1" applyProtection="1">
      <alignment horizontal="right" vertical="center" wrapText="1"/>
    </xf>
    <xf numFmtId="0" fontId="22" fillId="0" borderId="14" xfId="1523" applyFont="1" applyBorder="1" applyAlignment="1">
      <alignment horizontal="center" vertical="center" wrapText="1"/>
    </xf>
    <xf numFmtId="4" fontId="22" fillId="0" borderId="14" xfId="1523" applyNumberFormat="1" applyFont="1" applyBorder="1" applyAlignment="1">
      <alignment horizontal="center" vertical="center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172" fontId="30" fillId="0" borderId="11" xfId="1538" applyNumberFormat="1" applyFont="1" applyFill="1" applyBorder="1" applyAlignment="1" applyProtection="1">
      <alignment horizontal="right" vertical="center" wrapText="1"/>
    </xf>
    <xf numFmtId="0" fontId="49" fillId="29" borderId="21" xfId="1458" applyFont="1" applyFill="1" applyBorder="1" applyAlignment="1" applyProtection="1">
      <alignment horizontal="center" vertical="center" wrapText="1"/>
      <protection locked="0"/>
    </xf>
    <xf numFmtId="0" fontId="49" fillId="29" borderId="27" xfId="1458" applyFont="1" applyFill="1" applyBorder="1" applyAlignment="1" applyProtection="1">
      <alignment horizontal="center" vertical="center" wrapText="1"/>
      <protection locked="0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0" fontId="26" fillId="30" borderId="15" xfId="1523" applyFont="1" applyFill="1" applyBorder="1" applyAlignment="1">
      <alignment horizontal="right" vertical="center"/>
    </xf>
    <xf numFmtId="0" fontId="26" fillId="30" borderId="11" xfId="1458" applyFont="1" applyFill="1" applyBorder="1" applyAlignment="1" applyProtection="1">
      <alignment horizontal="center" vertical="center"/>
      <protection locked="0"/>
    </xf>
    <xf numFmtId="0" fontId="26" fillId="30" borderId="14" xfId="1458" applyFont="1" applyFill="1" applyBorder="1" applyAlignment="1" applyProtection="1">
      <alignment horizontal="center" vertical="center"/>
      <protection locked="0"/>
    </xf>
    <xf numFmtId="0" fontId="26" fillId="30" borderId="12" xfId="1523" applyFont="1" applyFill="1" applyBorder="1" applyAlignment="1" applyProtection="1">
      <alignment horizontal="center" vertical="center" wrapText="1"/>
      <protection locked="0"/>
    </xf>
    <xf numFmtId="0" fontId="26" fillId="30" borderId="0" xfId="1523" applyFont="1" applyFill="1" applyBorder="1" applyAlignment="1" applyProtection="1">
      <alignment horizontal="center" vertical="center" wrapText="1"/>
      <protection locked="0"/>
    </xf>
    <xf numFmtId="0" fontId="26" fillId="30" borderId="13" xfId="1523" applyFont="1" applyFill="1" applyBorder="1" applyAlignment="1" applyProtection="1">
      <alignment horizontal="center" vertical="center" wrapText="1"/>
      <protection locked="0"/>
    </xf>
    <xf numFmtId="0" fontId="26" fillId="30" borderId="15" xfId="1523" applyFont="1" applyFill="1" applyBorder="1" applyAlignment="1" applyProtection="1">
      <alignment horizontal="center" vertical="center" wrapText="1"/>
      <protection locked="0"/>
    </xf>
    <xf numFmtId="0" fontId="26" fillId="30" borderId="28" xfId="1523" applyFont="1" applyFill="1" applyBorder="1" applyAlignment="1" applyProtection="1">
      <alignment horizontal="center" vertical="center" wrapText="1"/>
      <protection locked="0"/>
    </xf>
    <xf numFmtId="0" fontId="26" fillId="30" borderId="16" xfId="1523" applyFont="1" applyFill="1" applyBorder="1" applyAlignment="1" applyProtection="1">
      <alignment horizontal="center" vertical="center" wrapText="1"/>
      <protection locked="0"/>
    </xf>
    <xf numFmtId="0" fontId="26" fillId="30" borderId="10" xfId="1458" applyFont="1" applyFill="1" applyBorder="1" applyAlignment="1" applyProtection="1">
      <alignment horizontal="center" vertical="center"/>
      <protection locked="0"/>
    </xf>
    <xf numFmtId="0" fontId="26" fillId="30" borderId="10" xfId="1523" applyFont="1" applyFill="1" applyBorder="1" applyAlignment="1" applyProtection="1">
      <alignment horizontal="center" vertical="center"/>
      <protection locked="0"/>
    </xf>
    <xf numFmtId="0" fontId="75" fillId="30" borderId="10" xfId="1523" applyFont="1" applyFill="1" applyBorder="1" applyAlignment="1">
      <alignment horizontal="center" vertical="center"/>
    </xf>
    <xf numFmtId="0" fontId="26" fillId="30" borderId="12" xfId="1523" applyFont="1" applyFill="1" applyBorder="1" applyAlignment="1">
      <alignment horizontal="right" vertical="center"/>
    </xf>
    <xf numFmtId="0" fontId="49" fillId="30" borderId="11" xfId="1523" applyFont="1" applyFill="1" applyBorder="1" applyAlignment="1" applyProtection="1">
      <alignment horizontal="center" vertical="center" wrapText="1"/>
      <protection locked="0"/>
    </xf>
    <xf numFmtId="0" fontId="26" fillId="30" borderId="12" xfId="1523" applyFont="1" applyFill="1" applyBorder="1" applyAlignment="1">
      <alignment horizontal="right" vertical="top"/>
    </xf>
    <xf numFmtId="0" fontId="26" fillId="30" borderId="11" xfId="1523" applyFont="1" applyFill="1" applyBorder="1" applyAlignment="1" applyProtection="1">
      <alignment horizontal="center" vertical="center" wrapText="1"/>
    </xf>
    <xf numFmtId="0" fontId="26" fillId="30" borderId="11" xfId="1523" applyFont="1" applyFill="1" applyBorder="1" applyAlignment="1" applyProtection="1">
      <alignment horizontal="center" vertical="center" wrapText="1"/>
      <protection locked="0"/>
    </xf>
    <xf numFmtId="0" fontId="47" fillId="30" borderId="1" xfId="1458" applyFont="1" applyFill="1" applyBorder="1" applyAlignment="1">
      <alignment horizontal="center" vertical="center"/>
    </xf>
    <xf numFmtId="0" fontId="47" fillId="0" borderId="18" xfId="1458" applyFont="1" applyBorder="1" applyAlignment="1">
      <alignment horizontal="center" vertical="center" wrapText="1"/>
    </xf>
    <xf numFmtId="0" fontId="47" fillId="0" borderId="19" xfId="1458" applyFont="1" applyBorder="1" applyAlignment="1">
      <alignment horizontal="center" vertical="center" wrapText="1"/>
    </xf>
    <xf numFmtId="0" fontId="47" fillId="0" borderId="1" xfId="1458" applyFont="1" applyBorder="1" applyAlignment="1">
      <alignment horizontal="center" vertical="center"/>
    </xf>
    <xf numFmtId="0" fontId="47" fillId="25" borderId="10" xfId="1458" applyFont="1" applyFill="1" applyBorder="1" applyAlignment="1">
      <alignment horizontal="center" vertical="center" wrapText="1"/>
    </xf>
    <xf numFmtId="0" fontId="47" fillId="0" borderId="18" xfId="1458" applyFont="1" applyBorder="1" applyAlignment="1">
      <alignment horizontal="center" vertical="center"/>
    </xf>
    <xf numFmtId="172" fontId="46" fillId="0" borderId="14" xfId="77" applyNumberFormat="1" applyFont="1" applyBorder="1" applyAlignment="1" applyProtection="1">
      <alignment horizontal="center" vertical="center"/>
    </xf>
    <xf numFmtId="10" fontId="46" fillId="0" borderId="14" xfId="77" applyNumberFormat="1" applyFont="1" applyBorder="1" applyAlignment="1" applyProtection="1">
      <alignment horizontal="center" vertical="center"/>
    </xf>
    <xf numFmtId="10" fontId="46" fillId="0" borderId="1" xfId="1538" applyNumberFormat="1" applyFont="1" applyBorder="1" applyAlignment="1" applyProtection="1">
      <alignment horizontal="center" vertical="center"/>
    </xf>
    <xf numFmtId="0" fontId="47" fillId="0" borderId="25" xfId="1458" applyFont="1" applyBorder="1" applyAlignment="1">
      <alignment horizontal="center" vertical="center"/>
    </xf>
    <xf numFmtId="172" fontId="47" fillId="0" borderId="25" xfId="1538" applyNumberFormat="1" applyFont="1" applyBorder="1" applyAlignment="1" applyProtection="1">
      <alignment horizontal="center" vertical="center"/>
    </xf>
    <xf numFmtId="1" fontId="46" fillId="0" borderId="14" xfId="1458" applyNumberFormat="1" applyFont="1" applyBorder="1" applyAlignment="1">
      <alignment horizontal="center" vertical="center" wrapText="1"/>
    </xf>
    <xf numFmtId="168" fontId="46" fillId="0" borderId="14" xfId="77" applyFont="1" applyBorder="1" applyAlignment="1" applyProtection="1">
      <alignment horizontal="center" vertical="center"/>
    </xf>
    <xf numFmtId="0" fontId="46" fillId="0" borderId="15" xfId="1458" applyFont="1" applyBorder="1" applyAlignment="1">
      <alignment horizontal="center" vertical="center"/>
    </xf>
    <xf numFmtId="172" fontId="46" fillId="0" borderId="20" xfId="1458" applyNumberFormat="1" applyFont="1" applyBorder="1" applyAlignment="1">
      <alignment horizontal="center" vertical="center"/>
    </xf>
    <xf numFmtId="10" fontId="47" fillId="0" borderId="18" xfId="1458" applyNumberFormat="1" applyFont="1" applyBorder="1" applyAlignment="1">
      <alignment horizontal="center" vertical="center"/>
    </xf>
    <xf numFmtId="0" fontId="47" fillId="0" borderId="20" xfId="1458" applyFont="1" applyBorder="1" applyAlignment="1">
      <alignment horizontal="center" vertical="center"/>
    </xf>
    <xf numFmtId="172" fontId="47" fillId="0" borderId="20" xfId="1538" applyNumberFormat="1" applyFont="1" applyBorder="1" applyAlignment="1" applyProtection="1">
      <alignment horizontal="center" vertical="center"/>
    </xf>
    <xf numFmtId="10" fontId="47" fillId="0" borderId="1" xfId="1538" applyNumberFormat="1" applyFont="1" applyBorder="1" applyAlignment="1" applyProtection="1">
      <alignment horizontal="center" vertical="center"/>
    </xf>
    <xf numFmtId="172" fontId="47" fillId="0" borderId="1" xfId="1458" applyNumberFormat="1" applyFont="1" applyBorder="1" applyAlignment="1">
      <alignment horizontal="center" vertical="center"/>
    </xf>
    <xf numFmtId="0" fontId="66" fillId="0" borderId="0" xfId="2610" applyFont="1" applyFill="1" applyAlignment="1">
      <alignment horizontal="center" vertical="center" wrapText="1"/>
    </xf>
    <xf numFmtId="0" fontId="68" fillId="0" borderId="0" xfId="2610" applyFont="1" applyFill="1" applyAlignment="1">
      <alignment horizontal="center" vertical="center" wrapText="1"/>
    </xf>
    <xf numFmtId="0" fontId="38" fillId="0" borderId="0" xfId="1522" applyFont="1" applyFill="1" applyBorder="1" applyAlignment="1">
      <alignment horizontal="center" vertical="center"/>
    </xf>
    <xf numFmtId="0" fontId="39" fillId="0" borderId="0" xfId="502" applyFont="1" applyFill="1" applyBorder="1" applyAlignment="1">
      <alignment horizontal="justify" vertical="center" wrapText="1"/>
    </xf>
    <xf numFmtId="0" fontId="55" fillId="0" borderId="0" xfId="495" applyFont="1" applyFill="1" applyBorder="1" applyAlignment="1">
      <alignment horizontal="center" vertical="center"/>
    </xf>
    <xf numFmtId="0" fontId="45" fillId="30" borderId="1" xfId="1180" applyFont="1" applyFill="1" applyBorder="1" applyAlignment="1">
      <alignment horizontal="center" vertical="center"/>
    </xf>
  </cellXfs>
  <cellStyles count="2641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4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5" xr:uid="{00000000-0005-0000-0000-000036000000}"/>
    <cellStyle name="Comma 10 2 2" xfId="2586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90" xr:uid="{00000000-0005-0000-0000-00005E000000}"/>
    <cellStyle name="Neutra 2" xfId="84" xr:uid="{00000000-0005-0000-0000-00005F000000}"/>
    <cellStyle name="Neutral" xfId="2591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2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3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4" xr:uid="{00000000-0005-0000-0000-000084010000}"/>
    <cellStyle name="Normal 11 12 4 2 9 2 2" xfId="2595" xr:uid="{00000000-0005-0000-0000-000085010000}"/>
    <cellStyle name="Normal 11 12 4 2 9 2 2 2" xfId="2596" xr:uid="{00000000-0005-0000-0000-000086010000}"/>
    <cellStyle name="Normal 11 12 4 2 9 3" xfId="2631" xr:uid="{00000000-0005-0000-0000-000087010000}"/>
    <cellStyle name="Normal 11 12 4 3" xfId="373" xr:uid="{00000000-0005-0000-0000-000088010000}"/>
    <cellStyle name="Normal 11 12 4 3 2" xfId="374" xr:uid="{00000000-0005-0000-0000-000089010000}"/>
    <cellStyle name="Normal 11 12 4 3 2 2" xfId="375" xr:uid="{00000000-0005-0000-0000-00008A010000}"/>
    <cellStyle name="Normal 11 12 4 3 3" xfId="376" xr:uid="{00000000-0005-0000-0000-00008B010000}"/>
    <cellStyle name="Normal 11 12 4 4" xfId="377" xr:uid="{00000000-0005-0000-0000-00008C010000}"/>
    <cellStyle name="Normal 11 12 4 4 2" xfId="378" xr:uid="{00000000-0005-0000-0000-00008D010000}"/>
    <cellStyle name="Normal 11 12 4 5" xfId="379" xr:uid="{00000000-0005-0000-0000-00008E010000}"/>
    <cellStyle name="Normal 11 12 5" xfId="380" xr:uid="{00000000-0005-0000-0000-00008F010000}"/>
    <cellStyle name="Normal 11 12 5 2" xfId="381" xr:uid="{00000000-0005-0000-0000-000090010000}"/>
    <cellStyle name="Normal 11 12 5 2 2" xfId="382" xr:uid="{00000000-0005-0000-0000-000091010000}"/>
    <cellStyle name="Normal 11 12 5 3" xfId="383" xr:uid="{00000000-0005-0000-0000-000092010000}"/>
    <cellStyle name="Normal 11 12 6" xfId="384" xr:uid="{00000000-0005-0000-0000-000093010000}"/>
    <cellStyle name="Normal 11 12 6 2" xfId="385" xr:uid="{00000000-0005-0000-0000-000094010000}"/>
    <cellStyle name="Normal 11 12 6 2 2" xfId="386" xr:uid="{00000000-0005-0000-0000-000095010000}"/>
    <cellStyle name="Normal 11 12 6 2 2 2" xfId="387" xr:uid="{00000000-0005-0000-0000-000096010000}"/>
    <cellStyle name="Normal 11 12 6 2 3" xfId="388" xr:uid="{00000000-0005-0000-0000-000097010000}"/>
    <cellStyle name="Normal 11 12 6 2 4" xfId="389" xr:uid="{00000000-0005-0000-0000-000098010000}"/>
    <cellStyle name="Normal 11 12 6 2 4 2" xfId="390" xr:uid="{00000000-0005-0000-0000-000099010000}"/>
    <cellStyle name="Normal 11 12 6 2 4 3" xfId="391" xr:uid="{00000000-0005-0000-0000-00009A010000}"/>
    <cellStyle name="Normal 11 12 6 2 4 4" xfId="392" xr:uid="{00000000-0005-0000-0000-00009B010000}"/>
    <cellStyle name="Normal 11 12 6 3" xfId="393" xr:uid="{00000000-0005-0000-0000-00009C010000}"/>
    <cellStyle name="Normal 11 12 6 3 2" xfId="394" xr:uid="{00000000-0005-0000-0000-00009D010000}"/>
    <cellStyle name="Normal 11 12 6 4" xfId="395" xr:uid="{00000000-0005-0000-0000-00009E010000}"/>
    <cellStyle name="Normal 11 12 7" xfId="396" xr:uid="{00000000-0005-0000-0000-00009F010000}"/>
    <cellStyle name="Normal 11 12 7 2" xfId="397" xr:uid="{00000000-0005-0000-0000-0000A0010000}"/>
    <cellStyle name="Normal 11 12 7 2 2" xfId="398" xr:uid="{00000000-0005-0000-0000-0000A1010000}"/>
    <cellStyle name="Normal 11 12 7 3" xfId="399" xr:uid="{00000000-0005-0000-0000-0000A2010000}"/>
    <cellStyle name="Normal 11 12 8" xfId="400" xr:uid="{00000000-0005-0000-0000-0000A3010000}"/>
    <cellStyle name="Normal 11 12 8 2" xfId="401" xr:uid="{00000000-0005-0000-0000-0000A4010000}"/>
    <cellStyle name="Normal 11 12 9" xfId="402" xr:uid="{00000000-0005-0000-0000-0000A5010000}"/>
    <cellStyle name="Normal 11 12 9 2" xfId="403" xr:uid="{00000000-0005-0000-0000-0000A6010000}"/>
    <cellStyle name="Normal 11 13" xfId="404" xr:uid="{00000000-0005-0000-0000-0000A7010000}"/>
    <cellStyle name="Normal 11 13 10" xfId="405" xr:uid="{00000000-0005-0000-0000-0000A8010000}"/>
    <cellStyle name="Normal 11 13 2" xfId="406" xr:uid="{00000000-0005-0000-0000-0000A9010000}"/>
    <cellStyle name="Normal 11 13 2 2" xfId="407" xr:uid="{00000000-0005-0000-0000-0000AA010000}"/>
    <cellStyle name="Normal 11 13 2 2 10" xfId="408" xr:uid="{00000000-0005-0000-0000-0000AB010000}"/>
    <cellStyle name="Normal 11 13 2 2 11" xfId="409" xr:uid="{00000000-0005-0000-0000-0000AC010000}"/>
    <cellStyle name="Normal 11 13 2 2 2" xfId="410" xr:uid="{00000000-0005-0000-0000-0000AD010000}"/>
    <cellStyle name="Normal 11 13 2 2 2 2" xfId="411" xr:uid="{00000000-0005-0000-0000-0000AE010000}"/>
    <cellStyle name="Normal 11 13 2 2 2 2 2" xfId="412" xr:uid="{00000000-0005-0000-0000-0000AF010000}"/>
    <cellStyle name="Normal 11 13 2 2 2 2 2 2" xfId="413" xr:uid="{00000000-0005-0000-0000-0000B0010000}"/>
    <cellStyle name="Normal 11 13 2 2 2 2 2 2 2" xfId="414" xr:uid="{00000000-0005-0000-0000-0000B1010000}"/>
    <cellStyle name="Normal 11 13 2 2 2 2 2 2 2 2" xfId="415" xr:uid="{00000000-0005-0000-0000-0000B2010000}"/>
    <cellStyle name="Normal 11 13 2 2 2 2 2 2 2 3" xfId="416" xr:uid="{00000000-0005-0000-0000-0000B3010000}"/>
    <cellStyle name="Normal 11 13 2 2 2 2 2 2 3" xfId="417" xr:uid="{00000000-0005-0000-0000-0000B4010000}"/>
    <cellStyle name="Normal 11 13 2 2 2 2 2 3" xfId="418" xr:uid="{00000000-0005-0000-0000-0000B5010000}"/>
    <cellStyle name="Normal 11 13 2 2 2 2 3" xfId="419" xr:uid="{00000000-0005-0000-0000-0000B6010000}"/>
    <cellStyle name="Normal 11 13 2 2 2 3" xfId="420" xr:uid="{00000000-0005-0000-0000-0000B7010000}"/>
    <cellStyle name="Normal 11 13 2 2 2 3 2" xfId="421" xr:uid="{00000000-0005-0000-0000-0000B8010000}"/>
    <cellStyle name="Normal 11 13 2 2 2 4" xfId="422" xr:uid="{00000000-0005-0000-0000-0000B9010000}"/>
    <cellStyle name="Normal 11 13 2 2 2 4 2" xfId="423" xr:uid="{00000000-0005-0000-0000-0000BA010000}"/>
    <cellStyle name="Normal 11 13 2 2 2 4 2 2" xfId="424" xr:uid="{00000000-0005-0000-0000-0000BB010000}"/>
    <cellStyle name="Normal 11 13 2 2 2 4 3" xfId="425" xr:uid="{00000000-0005-0000-0000-0000BC010000}"/>
    <cellStyle name="Normal 11 13 2 2 2 5" xfId="426" xr:uid="{00000000-0005-0000-0000-0000BD010000}"/>
    <cellStyle name="Normal 11 13 2 2 2 6" xfId="427" xr:uid="{00000000-0005-0000-0000-0000BE010000}"/>
    <cellStyle name="Normal 11 13 2 2 3" xfId="428" xr:uid="{00000000-0005-0000-0000-0000BF010000}"/>
    <cellStyle name="Normal 11 13 2 2 3 2" xfId="429" xr:uid="{00000000-0005-0000-0000-0000C0010000}"/>
    <cellStyle name="Normal 11 13 2 2 4" xfId="430" xr:uid="{00000000-0005-0000-0000-0000C1010000}"/>
    <cellStyle name="Normal 11 13 2 2 4 2" xfId="431" xr:uid="{00000000-0005-0000-0000-0000C2010000}"/>
    <cellStyle name="Normal 11 13 2 2 4 3" xfId="432" xr:uid="{00000000-0005-0000-0000-0000C3010000}"/>
    <cellStyle name="Normal 11 13 2 2 4 4" xfId="433" xr:uid="{00000000-0005-0000-0000-0000C4010000}"/>
    <cellStyle name="Normal 11 13 2 2 5" xfId="434" xr:uid="{00000000-0005-0000-0000-0000C5010000}"/>
    <cellStyle name="Normal 11 13 2 2 6" xfId="435" xr:uid="{00000000-0005-0000-0000-0000C6010000}"/>
    <cellStyle name="Normal 11 13 2 2 7" xfId="436" xr:uid="{00000000-0005-0000-0000-0000C7010000}"/>
    <cellStyle name="Normal 11 13 2 2 8" xfId="437" xr:uid="{00000000-0005-0000-0000-0000C8010000}"/>
    <cellStyle name="Normal 11 13 2 2 9" xfId="438" xr:uid="{00000000-0005-0000-0000-0000C9010000}"/>
    <cellStyle name="Normal 11 13 2 3" xfId="439" xr:uid="{00000000-0005-0000-0000-0000CA010000}"/>
    <cellStyle name="Normal 11 13 2 3 2" xfId="440" xr:uid="{00000000-0005-0000-0000-0000CB010000}"/>
    <cellStyle name="Normal 11 13 2 3 2 2" xfId="441" xr:uid="{00000000-0005-0000-0000-0000CC010000}"/>
    <cellStyle name="Normal 11 13 2 3 2 2 2" xfId="442" xr:uid="{00000000-0005-0000-0000-0000CD010000}"/>
    <cellStyle name="Normal 11 13 2 3 2 2 2 2" xfId="443" xr:uid="{00000000-0005-0000-0000-0000CE010000}"/>
    <cellStyle name="Normal 11 13 2 3 2 2 2 2 2" xfId="444" xr:uid="{00000000-0005-0000-0000-0000CF010000}"/>
    <cellStyle name="Normal 11 13 2 3 2 2 2 3" xfId="445" xr:uid="{00000000-0005-0000-0000-0000D0010000}"/>
    <cellStyle name="Normal 11 13 2 3 2 2 2 4" xfId="446" xr:uid="{00000000-0005-0000-0000-0000D1010000}"/>
    <cellStyle name="Normal 11 13 2 3 2 2 2 4 2" xfId="447" xr:uid="{00000000-0005-0000-0000-0000D2010000}"/>
    <cellStyle name="Normal 11 13 2 3 2 2 2 4 3" xfId="448" xr:uid="{00000000-0005-0000-0000-0000D3010000}"/>
    <cellStyle name="Normal 11 13 2 3 2 2 2 4 4" xfId="449" xr:uid="{00000000-0005-0000-0000-0000D4010000}"/>
    <cellStyle name="Normal 11 13 2 3 2 2 2 4 5" xfId="450" xr:uid="{00000000-0005-0000-0000-0000D5010000}"/>
    <cellStyle name="Normal 11 13 2 3 2 2 3" xfId="451" xr:uid="{00000000-0005-0000-0000-0000D6010000}"/>
    <cellStyle name="Normal 11 13 2 3 2 2 3 2" xfId="452" xr:uid="{00000000-0005-0000-0000-0000D7010000}"/>
    <cellStyle name="Normal 11 13 2 3 2 2 4" xfId="453" xr:uid="{00000000-0005-0000-0000-0000D8010000}"/>
    <cellStyle name="Normal 11 13 2 3 2 3" xfId="454" xr:uid="{00000000-0005-0000-0000-0000D9010000}"/>
    <cellStyle name="Normal 11 13 2 3 2 3 2" xfId="455" xr:uid="{00000000-0005-0000-0000-0000DA010000}"/>
    <cellStyle name="Normal 11 13 2 3 2 4" xfId="456" xr:uid="{00000000-0005-0000-0000-0000DB010000}"/>
    <cellStyle name="Normal 11 13 2 3 2 4 2" xfId="457" xr:uid="{00000000-0005-0000-0000-0000DC010000}"/>
    <cellStyle name="Normal 11 13 2 3 2 4 2 2" xfId="458" xr:uid="{00000000-0005-0000-0000-0000DD010000}"/>
    <cellStyle name="Normal 11 13 2 3 2 4 3" xfId="459" xr:uid="{00000000-0005-0000-0000-0000DE010000}"/>
    <cellStyle name="Normal 11 13 2 3 2 5" xfId="460" xr:uid="{00000000-0005-0000-0000-0000DF010000}"/>
    <cellStyle name="Normal 11 13 2 3 2 6" xfId="461" xr:uid="{00000000-0005-0000-0000-0000E0010000}"/>
    <cellStyle name="Normal 11 13 2 3 3" xfId="462" xr:uid="{00000000-0005-0000-0000-0000E1010000}"/>
    <cellStyle name="Normal 11 13 2 3 3 2" xfId="463" xr:uid="{00000000-0005-0000-0000-0000E2010000}"/>
    <cellStyle name="Normal 11 13 2 3 4" xfId="464" xr:uid="{00000000-0005-0000-0000-0000E3010000}"/>
    <cellStyle name="Normal 11 13 2 3 4 2" xfId="465" xr:uid="{00000000-0005-0000-0000-0000E4010000}"/>
    <cellStyle name="Normal 11 13 2 3 4 2 2" xfId="466" xr:uid="{00000000-0005-0000-0000-0000E5010000}"/>
    <cellStyle name="Normal 11 13 2 3 4 2 3" xfId="467" xr:uid="{00000000-0005-0000-0000-0000E6010000}"/>
    <cellStyle name="Normal 11 13 2 3 4 3" xfId="468" xr:uid="{00000000-0005-0000-0000-0000E7010000}"/>
    <cellStyle name="Normal 11 13 2 3 5" xfId="469" xr:uid="{00000000-0005-0000-0000-0000E8010000}"/>
    <cellStyle name="Normal 11 13 2 4" xfId="470" xr:uid="{00000000-0005-0000-0000-0000E9010000}"/>
    <cellStyle name="Normal 11 13 2 4 2" xfId="471" xr:uid="{00000000-0005-0000-0000-0000EA010000}"/>
    <cellStyle name="Normal 11 13 2 5" xfId="472" xr:uid="{00000000-0005-0000-0000-0000EB010000}"/>
    <cellStyle name="Normal 11 13 3" xfId="473" xr:uid="{00000000-0005-0000-0000-0000EC010000}"/>
    <cellStyle name="Normal 11 13 3 2" xfId="474" xr:uid="{00000000-0005-0000-0000-0000ED010000}"/>
    <cellStyle name="Normal 11 13 3 2 2" xfId="475" xr:uid="{00000000-0005-0000-0000-0000EE010000}"/>
    <cellStyle name="Normal 11 13 3 2 2 2" xfId="476" xr:uid="{00000000-0005-0000-0000-0000EF010000}"/>
    <cellStyle name="Normal 11 13 3 2 2 2 2" xfId="477" xr:uid="{00000000-0005-0000-0000-0000F0010000}"/>
    <cellStyle name="Normal 11 13 3 2 2 3" xfId="478" xr:uid="{00000000-0005-0000-0000-0000F1010000}"/>
    <cellStyle name="Normal 11 13 3 2 3" xfId="479" xr:uid="{00000000-0005-0000-0000-0000F2010000}"/>
    <cellStyle name="Normal 11 13 3 2 3 2" xfId="480" xr:uid="{00000000-0005-0000-0000-0000F3010000}"/>
    <cellStyle name="Normal 11 13 3 2 4" xfId="481" xr:uid="{00000000-0005-0000-0000-0000F4010000}"/>
    <cellStyle name="Normal 11 13 3 2 4 2" xfId="482" xr:uid="{00000000-0005-0000-0000-0000F5010000}"/>
    <cellStyle name="Normal 11 13 3 2 5" xfId="483" xr:uid="{00000000-0005-0000-0000-0000F6010000}"/>
    <cellStyle name="Normal 11 13 3 2 5 2" xfId="484" xr:uid="{00000000-0005-0000-0000-0000F7010000}"/>
    <cellStyle name="Normal 11 13 3 2 5 2 2" xfId="485" xr:uid="{00000000-0005-0000-0000-0000F8010000}"/>
    <cellStyle name="Normal 11 13 3 2 5 2 3" xfId="486" xr:uid="{00000000-0005-0000-0000-0000F9010000}"/>
    <cellStyle name="Normal 11 13 3 2 5 3" xfId="487" xr:uid="{00000000-0005-0000-0000-0000FA010000}"/>
    <cellStyle name="Normal 11 13 3 2 6" xfId="488" xr:uid="{00000000-0005-0000-0000-0000FB010000}"/>
    <cellStyle name="Normal 11 13 3 3" xfId="489" xr:uid="{00000000-0005-0000-0000-0000FC010000}"/>
    <cellStyle name="Normal 11 13 3 3 2" xfId="490" xr:uid="{00000000-0005-0000-0000-0000FD010000}"/>
    <cellStyle name="Normal 11 13 3 3 2 2" xfId="491" xr:uid="{00000000-0005-0000-0000-0000FE010000}"/>
    <cellStyle name="Normal 11 13 3 3 3" xfId="492" xr:uid="{00000000-0005-0000-0000-0000FF010000}"/>
    <cellStyle name="Normal 11 13 3 4" xfId="493" xr:uid="{00000000-0005-0000-0000-000000020000}"/>
    <cellStyle name="Normal 11 13 3 4 2" xfId="494" xr:uid="{00000000-0005-0000-0000-000001020000}"/>
    <cellStyle name="Normal 11 13 3 4 2 2" xfId="495" xr:uid="{00000000-0005-0000-0000-000002020000}"/>
    <cellStyle name="Normal 11 13 3 4 2 2 2" xfId="496" xr:uid="{00000000-0005-0000-0000-000003020000}"/>
    <cellStyle name="Normal 11 13 3 4 2 2 3" xfId="497" xr:uid="{00000000-0005-0000-0000-000004020000}"/>
    <cellStyle name="Normal 11 13 3 4 2 2 4" xfId="498" xr:uid="{00000000-0005-0000-0000-000005020000}"/>
    <cellStyle name="Normal 11 13 3 4 2 2 4 2" xfId="2597" xr:uid="{00000000-0005-0000-0000-000006020000}"/>
    <cellStyle name="Normal 11 13 3 4 2 2 4 3" xfId="2632" xr:uid="{00000000-0005-0000-0000-000007020000}"/>
    <cellStyle name="Normal 11 13 3 4 2 3" xfId="499" xr:uid="{00000000-0005-0000-0000-000008020000}"/>
    <cellStyle name="Normal 11 13 3 4 2 3 2" xfId="500" xr:uid="{00000000-0005-0000-0000-000009020000}"/>
    <cellStyle name="Normal 11 13 3 4 2 3 2 2" xfId="501" xr:uid="{00000000-0005-0000-0000-00000A020000}"/>
    <cellStyle name="Normal 11 13 3 4 2 3 3" xfId="502" xr:uid="{00000000-0005-0000-0000-00000B020000}"/>
    <cellStyle name="Normal 11 13 3 4 2 3 3 2" xfId="503" xr:uid="{00000000-0005-0000-0000-00000C020000}"/>
    <cellStyle name="Normal 11 13 3 4 2 3 3 3" xfId="2598" xr:uid="{00000000-0005-0000-0000-00000D020000}"/>
    <cellStyle name="Normal 11 13 3 4 2 3 3 4" xfId="2633" xr:uid="{00000000-0005-0000-0000-00000E020000}"/>
    <cellStyle name="Normal 11 13 3 4 2 4" xfId="504" xr:uid="{00000000-0005-0000-0000-00000F020000}"/>
    <cellStyle name="Normal 11 13 3 4 2 5" xfId="505" xr:uid="{00000000-0005-0000-0000-000010020000}"/>
    <cellStyle name="Normal 11 13 3 4 2 6" xfId="506" xr:uid="{00000000-0005-0000-0000-000011020000}"/>
    <cellStyle name="Normal 11 13 3 4 2 6 2" xfId="2599" xr:uid="{00000000-0005-0000-0000-000012020000}"/>
    <cellStyle name="Normal 11 13 3 4 2 6 2 2" xfId="2600" xr:uid="{00000000-0005-0000-0000-000013020000}"/>
    <cellStyle name="Normal 11 13 3 4 2 6 2 2 2" xfId="2601" xr:uid="{00000000-0005-0000-0000-000014020000}"/>
    <cellStyle name="Normal 11 13 3 4 2 6 2 3" xfId="2583" xr:uid="{00000000-0005-0000-0000-000015020000}"/>
    <cellStyle name="Normal 11 13 3 4 2 6 3" xfId="2634" xr:uid="{00000000-0005-0000-0000-000016020000}"/>
    <cellStyle name="Normal 11 13 3 4 3" xfId="507" xr:uid="{00000000-0005-0000-0000-000017020000}"/>
    <cellStyle name="Normal 11 13 3 4 3 2" xfId="508" xr:uid="{00000000-0005-0000-0000-000018020000}"/>
    <cellStyle name="Normal 11 13 3 4 3 2 2" xfId="509" xr:uid="{00000000-0005-0000-0000-000019020000}"/>
    <cellStyle name="Normal 11 13 3 4 3 3" xfId="510" xr:uid="{00000000-0005-0000-0000-00001A020000}"/>
    <cellStyle name="Normal 11 13 3 4 4" xfId="511" xr:uid="{00000000-0005-0000-0000-00001B020000}"/>
    <cellStyle name="Normal 11 13 3 4 4 2" xfId="512" xr:uid="{00000000-0005-0000-0000-00001C020000}"/>
    <cellStyle name="Normal 11 13 3 4 5" xfId="513" xr:uid="{00000000-0005-0000-0000-00001D020000}"/>
    <cellStyle name="Normal 11 13 3 4 5 2" xfId="514" xr:uid="{00000000-0005-0000-0000-00001E020000}"/>
    <cellStyle name="Normal 11 13 3 4 5 2 2" xfId="515" xr:uid="{00000000-0005-0000-0000-00001F020000}"/>
    <cellStyle name="Normal 11 13 3 4 5 3" xfId="516" xr:uid="{00000000-0005-0000-0000-000020020000}"/>
    <cellStyle name="Normal 11 13 3 4 6" xfId="517" xr:uid="{00000000-0005-0000-0000-000021020000}"/>
    <cellStyle name="Normal 11 13 3 5" xfId="518" xr:uid="{00000000-0005-0000-0000-000022020000}"/>
    <cellStyle name="Normal 11 13 3 5 2" xfId="519" xr:uid="{00000000-0005-0000-0000-000023020000}"/>
    <cellStyle name="Normal 11 13 3 5 2 2" xfId="520" xr:uid="{00000000-0005-0000-0000-000024020000}"/>
    <cellStyle name="Normal 11 13 3 5 3" xfId="521" xr:uid="{00000000-0005-0000-0000-000025020000}"/>
    <cellStyle name="Normal 11 13 3 6" xfId="522" xr:uid="{00000000-0005-0000-0000-000026020000}"/>
    <cellStyle name="Normal 11 13 3 6 2" xfId="523" xr:uid="{00000000-0005-0000-0000-000027020000}"/>
    <cellStyle name="Normal 11 13 3 7" xfId="524" xr:uid="{00000000-0005-0000-0000-000028020000}"/>
    <cellStyle name="Normal 11 13 3 8" xfId="525" xr:uid="{00000000-0005-0000-0000-000029020000}"/>
    <cellStyle name="Normal 11 13 4" xfId="526" xr:uid="{00000000-0005-0000-0000-00002A020000}"/>
    <cellStyle name="Normal 11 13 4 2" xfId="527" xr:uid="{00000000-0005-0000-0000-00002B020000}"/>
    <cellStyle name="Normal 11 13 4 2 2" xfId="528" xr:uid="{00000000-0005-0000-0000-00002C020000}"/>
    <cellStyle name="Normal 11 13 4 2 2 2" xfId="529" xr:uid="{00000000-0005-0000-0000-00002D020000}"/>
    <cellStyle name="Normal 11 13 4 2 3" xfId="530" xr:uid="{00000000-0005-0000-0000-00002E020000}"/>
    <cellStyle name="Normal 11 13 4 3" xfId="531" xr:uid="{00000000-0005-0000-0000-00002F020000}"/>
    <cellStyle name="Normal 11 13 4 3 2" xfId="532" xr:uid="{00000000-0005-0000-0000-000030020000}"/>
    <cellStyle name="Normal 11 13 4 4" xfId="533" xr:uid="{00000000-0005-0000-0000-000031020000}"/>
    <cellStyle name="Normal 11 13 5" xfId="534" xr:uid="{00000000-0005-0000-0000-000032020000}"/>
    <cellStyle name="Normal 11 13 5 2" xfId="535" xr:uid="{00000000-0005-0000-0000-000033020000}"/>
    <cellStyle name="Normal 11 13 5 2 2" xfId="536" xr:uid="{00000000-0005-0000-0000-000034020000}"/>
    <cellStyle name="Normal 11 13 5 3" xfId="537" xr:uid="{00000000-0005-0000-0000-000035020000}"/>
    <cellStyle name="Normal 11 13 6" xfId="538" xr:uid="{00000000-0005-0000-0000-000036020000}"/>
    <cellStyle name="Normal 11 13 6 2" xfId="539" xr:uid="{00000000-0005-0000-0000-000037020000}"/>
    <cellStyle name="Normal 11 13 6 2 2" xfId="540" xr:uid="{00000000-0005-0000-0000-000038020000}"/>
    <cellStyle name="Normal 11 13 6 3" xfId="541" xr:uid="{00000000-0005-0000-0000-000039020000}"/>
    <cellStyle name="Normal 11 13 6 3 2" xfId="542" xr:uid="{00000000-0005-0000-0000-00003A020000}"/>
    <cellStyle name="Normal 11 13 6 3 3" xfId="543" xr:uid="{00000000-0005-0000-0000-00003B020000}"/>
    <cellStyle name="Normal 11 13 6 3 3 2" xfId="544" xr:uid="{00000000-0005-0000-0000-00003C020000}"/>
    <cellStyle name="Normal 11 13 6 4" xfId="545" xr:uid="{00000000-0005-0000-0000-00003D020000}"/>
    <cellStyle name="Normal 11 13 7" xfId="546" xr:uid="{00000000-0005-0000-0000-00003E020000}"/>
    <cellStyle name="Normal 11 13 7 2" xfId="547" xr:uid="{00000000-0005-0000-0000-00003F020000}"/>
    <cellStyle name="Normal 11 13 8" xfId="548" xr:uid="{00000000-0005-0000-0000-000040020000}"/>
    <cellStyle name="Normal 11 13 8 2" xfId="549" xr:uid="{00000000-0005-0000-0000-000041020000}"/>
    <cellStyle name="Normal 11 13 9" xfId="550" xr:uid="{00000000-0005-0000-0000-000042020000}"/>
    <cellStyle name="Normal 11 13 9 2" xfId="551" xr:uid="{00000000-0005-0000-0000-000043020000}"/>
    <cellStyle name="Normal 11 13 9 2 2" xfId="552" xr:uid="{00000000-0005-0000-0000-000044020000}"/>
    <cellStyle name="Normal 11 13 9 2 3" xfId="553" xr:uid="{00000000-0005-0000-0000-000045020000}"/>
    <cellStyle name="Normal 11 13 9 2 3 2" xfId="554" xr:uid="{00000000-0005-0000-0000-000046020000}"/>
    <cellStyle name="Normal 11 13 9 2 3 3" xfId="2602" xr:uid="{00000000-0005-0000-0000-000047020000}"/>
    <cellStyle name="Normal 11 13 9 2 4" xfId="555" xr:uid="{00000000-0005-0000-0000-000048020000}"/>
    <cellStyle name="Normal 11 13 9 2 4 2" xfId="2603" xr:uid="{00000000-0005-0000-0000-000049020000}"/>
    <cellStyle name="Normal 11 13 9 2 4 3" xfId="2635" xr:uid="{00000000-0005-0000-0000-00004A020000}"/>
    <cellStyle name="Normal 11 13 9 2 5" xfId="2629" xr:uid="{00000000-0005-0000-0000-00004B020000}"/>
    <cellStyle name="Normal 11 13 9 3" xfId="556" xr:uid="{00000000-0005-0000-0000-00004C020000}"/>
    <cellStyle name="Normal 11 14" xfId="557" xr:uid="{00000000-0005-0000-0000-00004D020000}"/>
    <cellStyle name="Normal 11 14 2" xfId="558" xr:uid="{00000000-0005-0000-0000-00004E020000}"/>
    <cellStyle name="Normal 11 14 2 2" xfId="559" xr:uid="{00000000-0005-0000-0000-00004F020000}"/>
    <cellStyle name="Normal 11 14 2 2 2" xfId="560" xr:uid="{00000000-0005-0000-0000-000050020000}"/>
    <cellStyle name="Normal 11 14 2 2 2 2" xfId="561" xr:uid="{00000000-0005-0000-0000-000051020000}"/>
    <cellStyle name="Normal 11 14 2 2 3" xfId="562" xr:uid="{00000000-0005-0000-0000-000052020000}"/>
    <cellStyle name="Normal 11 14 2 3" xfId="563" xr:uid="{00000000-0005-0000-0000-000053020000}"/>
    <cellStyle name="Normal 11 14 2 3 2" xfId="564" xr:uid="{00000000-0005-0000-0000-000054020000}"/>
    <cellStyle name="Normal 11 14 2 4" xfId="565" xr:uid="{00000000-0005-0000-0000-000055020000}"/>
    <cellStyle name="Normal 11 14 3" xfId="566" xr:uid="{00000000-0005-0000-0000-000056020000}"/>
    <cellStyle name="Normal 11 14 3 2" xfId="567" xr:uid="{00000000-0005-0000-0000-000057020000}"/>
    <cellStyle name="Normal 11 14 3 2 2" xfId="568" xr:uid="{00000000-0005-0000-0000-000058020000}"/>
    <cellStyle name="Normal 11 14 3 3" xfId="569" xr:uid="{00000000-0005-0000-0000-000059020000}"/>
    <cellStyle name="Normal 11 14 4" xfId="570" xr:uid="{00000000-0005-0000-0000-00005A020000}"/>
    <cellStyle name="Normal 11 14 4 2" xfId="571" xr:uid="{00000000-0005-0000-0000-00005B020000}"/>
    <cellStyle name="Normal 11 14 5" xfId="572" xr:uid="{00000000-0005-0000-0000-00005C020000}"/>
    <cellStyle name="Normal 11 15" xfId="573" xr:uid="{00000000-0005-0000-0000-00005D020000}"/>
    <cellStyle name="Normal 11 15 2" xfId="574" xr:uid="{00000000-0005-0000-0000-00005E020000}"/>
    <cellStyle name="Normal 11 15 2 2" xfId="575" xr:uid="{00000000-0005-0000-0000-00005F020000}"/>
    <cellStyle name="Normal 11 15 2 2 2" xfId="576" xr:uid="{00000000-0005-0000-0000-000060020000}"/>
    <cellStyle name="Normal 11 15 2 3" xfId="577" xr:uid="{00000000-0005-0000-0000-000061020000}"/>
    <cellStyle name="Normal 11 15 3" xfId="578" xr:uid="{00000000-0005-0000-0000-000062020000}"/>
    <cellStyle name="Normal 11 15 3 2" xfId="579" xr:uid="{00000000-0005-0000-0000-000063020000}"/>
    <cellStyle name="Normal 11 15 4" xfId="580" xr:uid="{00000000-0005-0000-0000-000064020000}"/>
    <cellStyle name="Normal 11 16" xfId="581" xr:uid="{00000000-0005-0000-0000-000065020000}"/>
    <cellStyle name="Normal 11 16 2" xfId="582" xr:uid="{00000000-0005-0000-0000-000066020000}"/>
    <cellStyle name="Normal 11 16 2 2" xfId="583" xr:uid="{00000000-0005-0000-0000-000067020000}"/>
    <cellStyle name="Normal 11 16 3" xfId="584" xr:uid="{00000000-0005-0000-0000-000068020000}"/>
    <cellStyle name="Normal 11 17" xfId="585" xr:uid="{00000000-0005-0000-0000-000069020000}"/>
    <cellStyle name="Normal 11 17 2" xfId="586" xr:uid="{00000000-0005-0000-0000-00006A020000}"/>
    <cellStyle name="Normal 11 18" xfId="587" xr:uid="{00000000-0005-0000-0000-00006B020000}"/>
    <cellStyle name="Normal 11 2" xfId="588" xr:uid="{00000000-0005-0000-0000-00006C020000}"/>
    <cellStyle name="Normal 11 2 10" xfId="589" xr:uid="{00000000-0005-0000-0000-00006D020000}"/>
    <cellStyle name="Normal 11 2 2" xfId="590" xr:uid="{00000000-0005-0000-0000-00006E020000}"/>
    <cellStyle name="Normal 11 2 2 2" xfId="591" xr:uid="{00000000-0005-0000-0000-00006F020000}"/>
    <cellStyle name="Normal 11 2 2 2 2" xfId="592" xr:uid="{00000000-0005-0000-0000-000070020000}"/>
    <cellStyle name="Normal 11 2 2 2 2 2" xfId="593" xr:uid="{00000000-0005-0000-0000-000071020000}"/>
    <cellStyle name="Normal 11 2 2 2 2 2 2" xfId="594" xr:uid="{00000000-0005-0000-0000-000072020000}"/>
    <cellStyle name="Normal 11 2 2 2 2 3" xfId="595" xr:uid="{00000000-0005-0000-0000-000073020000}"/>
    <cellStyle name="Normal 11 2 2 2 3" xfId="596" xr:uid="{00000000-0005-0000-0000-000074020000}"/>
    <cellStyle name="Normal 11 2 2 2 3 2" xfId="597" xr:uid="{00000000-0005-0000-0000-000075020000}"/>
    <cellStyle name="Normal 11 2 2 2 4" xfId="598" xr:uid="{00000000-0005-0000-0000-000076020000}"/>
    <cellStyle name="Normal 11 2 2 3" xfId="599" xr:uid="{00000000-0005-0000-0000-000077020000}"/>
    <cellStyle name="Normal 11 2 2 3 2" xfId="600" xr:uid="{00000000-0005-0000-0000-000078020000}"/>
    <cellStyle name="Normal 11 2 2 3 2 2" xfId="601" xr:uid="{00000000-0005-0000-0000-000079020000}"/>
    <cellStyle name="Normal 11 2 2 3 3" xfId="602" xr:uid="{00000000-0005-0000-0000-00007A020000}"/>
    <cellStyle name="Normal 11 2 2 4" xfId="603" xr:uid="{00000000-0005-0000-0000-00007B020000}"/>
    <cellStyle name="Normal 11 2 2 4 2" xfId="604" xr:uid="{00000000-0005-0000-0000-00007C020000}"/>
    <cellStyle name="Normal 11 2 2 5" xfId="605" xr:uid="{00000000-0005-0000-0000-00007D020000}"/>
    <cellStyle name="Normal 11 2 3" xfId="606" xr:uid="{00000000-0005-0000-0000-00007E020000}"/>
    <cellStyle name="Normal 11 2 3 2" xfId="607" xr:uid="{00000000-0005-0000-0000-00007F020000}"/>
    <cellStyle name="Normal 11 2 3 2 2" xfId="608" xr:uid="{00000000-0005-0000-0000-000080020000}"/>
    <cellStyle name="Normal 11 2 3 2 2 2" xfId="609" xr:uid="{00000000-0005-0000-0000-000081020000}"/>
    <cellStyle name="Normal 11 2 3 2 2 2 2" xfId="610" xr:uid="{00000000-0005-0000-0000-000082020000}"/>
    <cellStyle name="Normal 11 2 3 2 2 3" xfId="611" xr:uid="{00000000-0005-0000-0000-000083020000}"/>
    <cellStyle name="Normal 11 2 3 2 3" xfId="612" xr:uid="{00000000-0005-0000-0000-000084020000}"/>
    <cellStyle name="Normal 11 2 3 2 3 2" xfId="613" xr:uid="{00000000-0005-0000-0000-000085020000}"/>
    <cellStyle name="Normal 11 2 3 2 4" xfId="614" xr:uid="{00000000-0005-0000-0000-000086020000}"/>
    <cellStyle name="Normal 11 2 3 3" xfId="615" xr:uid="{00000000-0005-0000-0000-000087020000}"/>
    <cellStyle name="Normal 11 2 3 3 2" xfId="616" xr:uid="{00000000-0005-0000-0000-000088020000}"/>
    <cellStyle name="Normal 11 2 3 3 2 2" xfId="617" xr:uid="{00000000-0005-0000-0000-000089020000}"/>
    <cellStyle name="Normal 11 2 3 3 3" xfId="618" xr:uid="{00000000-0005-0000-0000-00008A020000}"/>
    <cellStyle name="Normal 11 2 3 4" xfId="619" xr:uid="{00000000-0005-0000-0000-00008B020000}"/>
    <cellStyle name="Normal 11 2 3 4 2" xfId="620" xr:uid="{00000000-0005-0000-0000-00008C020000}"/>
    <cellStyle name="Normal 11 2 3 5" xfId="621" xr:uid="{00000000-0005-0000-0000-00008D020000}"/>
    <cellStyle name="Normal 11 2 4" xfId="622" xr:uid="{00000000-0005-0000-0000-00008E020000}"/>
    <cellStyle name="Normal 11 2 4 2" xfId="623" xr:uid="{00000000-0005-0000-0000-00008F020000}"/>
    <cellStyle name="Normal 11 2 4 2 2" xfId="624" xr:uid="{00000000-0005-0000-0000-000090020000}"/>
    <cellStyle name="Normal 11 2 4 2 2 2" xfId="625" xr:uid="{00000000-0005-0000-0000-000091020000}"/>
    <cellStyle name="Normal 11 2 4 2 2 2 2" xfId="626" xr:uid="{00000000-0005-0000-0000-000092020000}"/>
    <cellStyle name="Normal 11 2 4 2 2 3" xfId="627" xr:uid="{00000000-0005-0000-0000-000093020000}"/>
    <cellStyle name="Normal 11 2 4 2 3" xfId="628" xr:uid="{00000000-0005-0000-0000-000094020000}"/>
    <cellStyle name="Normal 11 2 4 2 3 2" xfId="629" xr:uid="{00000000-0005-0000-0000-000095020000}"/>
    <cellStyle name="Normal 11 2 4 2 4" xfId="630" xr:uid="{00000000-0005-0000-0000-000096020000}"/>
    <cellStyle name="Normal 11 2 4 3" xfId="631" xr:uid="{00000000-0005-0000-0000-000097020000}"/>
    <cellStyle name="Normal 11 2 4 3 2" xfId="632" xr:uid="{00000000-0005-0000-0000-000098020000}"/>
    <cellStyle name="Normal 11 2 4 3 2 2" xfId="633" xr:uid="{00000000-0005-0000-0000-000099020000}"/>
    <cellStyle name="Normal 11 2 4 3 3" xfId="634" xr:uid="{00000000-0005-0000-0000-00009A020000}"/>
    <cellStyle name="Normal 11 2 4 4" xfId="635" xr:uid="{00000000-0005-0000-0000-00009B020000}"/>
    <cellStyle name="Normal 11 2 4 4 2" xfId="636" xr:uid="{00000000-0005-0000-0000-00009C020000}"/>
    <cellStyle name="Normal 11 2 4 5" xfId="637" xr:uid="{00000000-0005-0000-0000-00009D020000}"/>
    <cellStyle name="Normal 11 2 5" xfId="638" xr:uid="{00000000-0005-0000-0000-00009E020000}"/>
    <cellStyle name="Normal 11 2 5 2" xfId="639" xr:uid="{00000000-0005-0000-0000-00009F020000}"/>
    <cellStyle name="Normal 11 2 5 2 2" xfId="640" xr:uid="{00000000-0005-0000-0000-0000A0020000}"/>
    <cellStyle name="Normal 11 2 5 2 2 2" xfId="641" xr:uid="{00000000-0005-0000-0000-0000A1020000}"/>
    <cellStyle name="Normal 11 2 5 2 2 2 2" xfId="642" xr:uid="{00000000-0005-0000-0000-0000A2020000}"/>
    <cellStyle name="Normal 11 2 5 2 2 3" xfId="643" xr:uid="{00000000-0005-0000-0000-0000A3020000}"/>
    <cellStyle name="Normal 11 2 5 2 3" xfId="644" xr:uid="{00000000-0005-0000-0000-0000A4020000}"/>
    <cellStyle name="Normal 11 2 5 2 3 2" xfId="645" xr:uid="{00000000-0005-0000-0000-0000A5020000}"/>
    <cellStyle name="Normal 11 2 5 2 4" xfId="646" xr:uid="{00000000-0005-0000-0000-0000A6020000}"/>
    <cellStyle name="Normal 11 2 5 3" xfId="647" xr:uid="{00000000-0005-0000-0000-0000A7020000}"/>
    <cellStyle name="Normal 11 2 5 3 2" xfId="648" xr:uid="{00000000-0005-0000-0000-0000A8020000}"/>
    <cellStyle name="Normal 11 2 5 3 2 2" xfId="649" xr:uid="{00000000-0005-0000-0000-0000A9020000}"/>
    <cellStyle name="Normal 11 2 5 3 3" xfId="650" xr:uid="{00000000-0005-0000-0000-0000AA020000}"/>
    <cellStyle name="Normal 11 2 5 4" xfId="651" xr:uid="{00000000-0005-0000-0000-0000AB020000}"/>
    <cellStyle name="Normal 11 2 5 4 2" xfId="652" xr:uid="{00000000-0005-0000-0000-0000AC020000}"/>
    <cellStyle name="Normal 11 2 5 5" xfId="653" xr:uid="{00000000-0005-0000-0000-0000AD020000}"/>
    <cellStyle name="Normal 11 2 6" xfId="654" xr:uid="{00000000-0005-0000-0000-0000AE020000}"/>
    <cellStyle name="Normal 11 2 6 2" xfId="655" xr:uid="{00000000-0005-0000-0000-0000AF020000}"/>
    <cellStyle name="Normal 11 2 6 2 2" xfId="656" xr:uid="{00000000-0005-0000-0000-0000B0020000}"/>
    <cellStyle name="Normal 11 2 6 2 2 2" xfId="657" xr:uid="{00000000-0005-0000-0000-0000B1020000}"/>
    <cellStyle name="Normal 11 2 6 2 2 2 2" xfId="658" xr:uid="{00000000-0005-0000-0000-0000B2020000}"/>
    <cellStyle name="Normal 11 2 6 2 2 3" xfId="659" xr:uid="{00000000-0005-0000-0000-0000B3020000}"/>
    <cellStyle name="Normal 11 2 6 2 3" xfId="660" xr:uid="{00000000-0005-0000-0000-0000B4020000}"/>
    <cellStyle name="Normal 11 2 6 2 3 2" xfId="661" xr:uid="{00000000-0005-0000-0000-0000B5020000}"/>
    <cellStyle name="Normal 11 2 6 2 4" xfId="662" xr:uid="{00000000-0005-0000-0000-0000B6020000}"/>
    <cellStyle name="Normal 11 2 6 3" xfId="663" xr:uid="{00000000-0005-0000-0000-0000B7020000}"/>
    <cellStyle name="Normal 11 2 6 3 2" xfId="664" xr:uid="{00000000-0005-0000-0000-0000B8020000}"/>
    <cellStyle name="Normal 11 2 6 3 2 2" xfId="665" xr:uid="{00000000-0005-0000-0000-0000B9020000}"/>
    <cellStyle name="Normal 11 2 6 3 3" xfId="666" xr:uid="{00000000-0005-0000-0000-0000BA020000}"/>
    <cellStyle name="Normal 11 2 6 4" xfId="667" xr:uid="{00000000-0005-0000-0000-0000BB020000}"/>
    <cellStyle name="Normal 11 2 6 4 2" xfId="668" xr:uid="{00000000-0005-0000-0000-0000BC020000}"/>
    <cellStyle name="Normal 11 2 6 5" xfId="669" xr:uid="{00000000-0005-0000-0000-0000BD020000}"/>
    <cellStyle name="Normal 11 2 7" xfId="670" xr:uid="{00000000-0005-0000-0000-0000BE020000}"/>
    <cellStyle name="Normal 11 2 7 2" xfId="671" xr:uid="{00000000-0005-0000-0000-0000BF020000}"/>
    <cellStyle name="Normal 11 2 7 2 2" xfId="672" xr:uid="{00000000-0005-0000-0000-0000C0020000}"/>
    <cellStyle name="Normal 11 2 7 2 2 2" xfId="673" xr:uid="{00000000-0005-0000-0000-0000C1020000}"/>
    <cellStyle name="Normal 11 2 7 2 3" xfId="674" xr:uid="{00000000-0005-0000-0000-0000C2020000}"/>
    <cellStyle name="Normal 11 2 7 3" xfId="675" xr:uid="{00000000-0005-0000-0000-0000C3020000}"/>
    <cellStyle name="Normal 11 2 7 3 2" xfId="676" xr:uid="{00000000-0005-0000-0000-0000C4020000}"/>
    <cellStyle name="Normal 11 2 7 4" xfId="677" xr:uid="{00000000-0005-0000-0000-0000C5020000}"/>
    <cellStyle name="Normal 11 2 8" xfId="678" xr:uid="{00000000-0005-0000-0000-0000C6020000}"/>
    <cellStyle name="Normal 11 2 8 2" xfId="679" xr:uid="{00000000-0005-0000-0000-0000C7020000}"/>
    <cellStyle name="Normal 11 2 8 2 2" xfId="680" xr:uid="{00000000-0005-0000-0000-0000C8020000}"/>
    <cellStyle name="Normal 11 2 8 3" xfId="681" xr:uid="{00000000-0005-0000-0000-0000C9020000}"/>
    <cellStyle name="Normal 11 2 9" xfId="682" xr:uid="{00000000-0005-0000-0000-0000CA020000}"/>
    <cellStyle name="Normal 11 2 9 2" xfId="683" xr:uid="{00000000-0005-0000-0000-0000CB020000}"/>
    <cellStyle name="Normal 11 3" xfId="684" xr:uid="{00000000-0005-0000-0000-0000CC020000}"/>
    <cellStyle name="Normal 11 3 10" xfId="685" xr:uid="{00000000-0005-0000-0000-0000CD020000}"/>
    <cellStyle name="Normal 11 3 2" xfId="686" xr:uid="{00000000-0005-0000-0000-0000CE020000}"/>
    <cellStyle name="Normal 11 3 2 2" xfId="687" xr:uid="{00000000-0005-0000-0000-0000CF020000}"/>
    <cellStyle name="Normal 11 3 2 2 2" xfId="688" xr:uid="{00000000-0005-0000-0000-0000D0020000}"/>
    <cellStyle name="Normal 11 3 2 2 2 2" xfId="689" xr:uid="{00000000-0005-0000-0000-0000D1020000}"/>
    <cellStyle name="Normal 11 3 2 2 2 2 2" xfId="690" xr:uid="{00000000-0005-0000-0000-0000D2020000}"/>
    <cellStyle name="Normal 11 3 2 2 2 3" xfId="691" xr:uid="{00000000-0005-0000-0000-0000D3020000}"/>
    <cellStyle name="Normal 11 3 2 2 3" xfId="692" xr:uid="{00000000-0005-0000-0000-0000D4020000}"/>
    <cellStyle name="Normal 11 3 2 2 3 2" xfId="693" xr:uid="{00000000-0005-0000-0000-0000D5020000}"/>
    <cellStyle name="Normal 11 3 2 2 4" xfId="694" xr:uid="{00000000-0005-0000-0000-0000D6020000}"/>
    <cellStyle name="Normal 11 3 2 3" xfId="695" xr:uid="{00000000-0005-0000-0000-0000D7020000}"/>
    <cellStyle name="Normal 11 3 2 3 2" xfId="696" xr:uid="{00000000-0005-0000-0000-0000D8020000}"/>
    <cellStyle name="Normal 11 3 2 3 2 2" xfId="697" xr:uid="{00000000-0005-0000-0000-0000D9020000}"/>
    <cellStyle name="Normal 11 3 2 3 3" xfId="698" xr:uid="{00000000-0005-0000-0000-0000DA020000}"/>
    <cellStyle name="Normal 11 3 2 4" xfId="699" xr:uid="{00000000-0005-0000-0000-0000DB020000}"/>
    <cellStyle name="Normal 11 3 2 4 2" xfId="700" xr:uid="{00000000-0005-0000-0000-0000DC020000}"/>
    <cellStyle name="Normal 11 3 2 5" xfId="701" xr:uid="{00000000-0005-0000-0000-0000DD020000}"/>
    <cellStyle name="Normal 11 3 3" xfId="702" xr:uid="{00000000-0005-0000-0000-0000DE020000}"/>
    <cellStyle name="Normal 11 3 3 2" xfId="703" xr:uid="{00000000-0005-0000-0000-0000DF020000}"/>
    <cellStyle name="Normal 11 3 3 2 2" xfId="704" xr:uid="{00000000-0005-0000-0000-0000E0020000}"/>
    <cellStyle name="Normal 11 3 3 2 2 2" xfId="705" xr:uid="{00000000-0005-0000-0000-0000E1020000}"/>
    <cellStyle name="Normal 11 3 3 2 2 2 2" xfId="706" xr:uid="{00000000-0005-0000-0000-0000E2020000}"/>
    <cellStyle name="Normal 11 3 3 2 2 3" xfId="707" xr:uid="{00000000-0005-0000-0000-0000E3020000}"/>
    <cellStyle name="Normal 11 3 3 2 3" xfId="708" xr:uid="{00000000-0005-0000-0000-0000E4020000}"/>
    <cellStyle name="Normal 11 3 3 2 3 2" xfId="709" xr:uid="{00000000-0005-0000-0000-0000E5020000}"/>
    <cellStyle name="Normal 11 3 3 2 4" xfId="710" xr:uid="{00000000-0005-0000-0000-0000E6020000}"/>
    <cellStyle name="Normal 11 3 3 3" xfId="711" xr:uid="{00000000-0005-0000-0000-0000E7020000}"/>
    <cellStyle name="Normal 11 3 3 3 2" xfId="712" xr:uid="{00000000-0005-0000-0000-0000E8020000}"/>
    <cellStyle name="Normal 11 3 3 3 2 2" xfId="713" xr:uid="{00000000-0005-0000-0000-0000E9020000}"/>
    <cellStyle name="Normal 11 3 3 3 3" xfId="714" xr:uid="{00000000-0005-0000-0000-0000EA020000}"/>
    <cellStyle name="Normal 11 3 3 4" xfId="715" xr:uid="{00000000-0005-0000-0000-0000EB020000}"/>
    <cellStyle name="Normal 11 3 3 4 2" xfId="716" xr:uid="{00000000-0005-0000-0000-0000EC020000}"/>
    <cellStyle name="Normal 11 3 3 5" xfId="717" xr:uid="{00000000-0005-0000-0000-0000ED020000}"/>
    <cellStyle name="Normal 11 3 4" xfId="718" xr:uid="{00000000-0005-0000-0000-0000EE020000}"/>
    <cellStyle name="Normal 11 3 4 2" xfId="719" xr:uid="{00000000-0005-0000-0000-0000EF020000}"/>
    <cellStyle name="Normal 11 3 4 2 2" xfId="720" xr:uid="{00000000-0005-0000-0000-0000F0020000}"/>
    <cellStyle name="Normal 11 3 4 2 2 2" xfId="721" xr:uid="{00000000-0005-0000-0000-0000F1020000}"/>
    <cellStyle name="Normal 11 3 4 2 2 2 2" xfId="722" xr:uid="{00000000-0005-0000-0000-0000F2020000}"/>
    <cellStyle name="Normal 11 3 4 2 2 3" xfId="723" xr:uid="{00000000-0005-0000-0000-0000F3020000}"/>
    <cellStyle name="Normal 11 3 4 2 3" xfId="724" xr:uid="{00000000-0005-0000-0000-0000F4020000}"/>
    <cellStyle name="Normal 11 3 4 2 3 2" xfId="725" xr:uid="{00000000-0005-0000-0000-0000F5020000}"/>
    <cellStyle name="Normal 11 3 4 2 4" xfId="726" xr:uid="{00000000-0005-0000-0000-0000F6020000}"/>
    <cellStyle name="Normal 11 3 4 3" xfId="727" xr:uid="{00000000-0005-0000-0000-0000F7020000}"/>
    <cellStyle name="Normal 11 3 4 3 2" xfId="728" xr:uid="{00000000-0005-0000-0000-0000F8020000}"/>
    <cellStyle name="Normal 11 3 4 3 2 2" xfId="729" xr:uid="{00000000-0005-0000-0000-0000F9020000}"/>
    <cellStyle name="Normal 11 3 4 3 3" xfId="730" xr:uid="{00000000-0005-0000-0000-0000FA020000}"/>
    <cellStyle name="Normal 11 3 4 4" xfId="731" xr:uid="{00000000-0005-0000-0000-0000FB020000}"/>
    <cellStyle name="Normal 11 3 4 4 2" xfId="732" xr:uid="{00000000-0005-0000-0000-0000FC020000}"/>
    <cellStyle name="Normal 11 3 4 5" xfId="733" xr:uid="{00000000-0005-0000-0000-0000FD020000}"/>
    <cellStyle name="Normal 11 3 5" xfId="734" xr:uid="{00000000-0005-0000-0000-0000FE020000}"/>
    <cellStyle name="Normal 11 3 5 2" xfId="735" xr:uid="{00000000-0005-0000-0000-0000FF020000}"/>
    <cellStyle name="Normal 11 3 5 2 2" xfId="736" xr:uid="{00000000-0005-0000-0000-000000030000}"/>
    <cellStyle name="Normal 11 3 5 2 2 2" xfId="737" xr:uid="{00000000-0005-0000-0000-000001030000}"/>
    <cellStyle name="Normal 11 3 5 2 2 2 2" xfId="738" xr:uid="{00000000-0005-0000-0000-000002030000}"/>
    <cellStyle name="Normal 11 3 5 2 2 3" xfId="739" xr:uid="{00000000-0005-0000-0000-000003030000}"/>
    <cellStyle name="Normal 11 3 5 2 3" xfId="740" xr:uid="{00000000-0005-0000-0000-000004030000}"/>
    <cellStyle name="Normal 11 3 5 2 3 2" xfId="741" xr:uid="{00000000-0005-0000-0000-000005030000}"/>
    <cellStyle name="Normal 11 3 5 2 4" xfId="742" xr:uid="{00000000-0005-0000-0000-000006030000}"/>
    <cellStyle name="Normal 11 3 5 3" xfId="743" xr:uid="{00000000-0005-0000-0000-000007030000}"/>
    <cellStyle name="Normal 11 3 5 3 2" xfId="744" xr:uid="{00000000-0005-0000-0000-000008030000}"/>
    <cellStyle name="Normal 11 3 5 3 2 2" xfId="745" xr:uid="{00000000-0005-0000-0000-000009030000}"/>
    <cellStyle name="Normal 11 3 5 3 3" xfId="746" xr:uid="{00000000-0005-0000-0000-00000A030000}"/>
    <cellStyle name="Normal 11 3 5 4" xfId="747" xr:uid="{00000000-0005-0000-0000-00000B030000}"/>
    <cellStyle name="Normal 11 3 5 4 2" xfId="748" xr:uid="{00000000-0005-0000-0000-00000C030000}"/>
    <cellStyle name="Normal 11 3 5 5" xfId="749" xr:uid="{00000000-0005-0000-0000-00000D030000}"/>
    <cellStyle name="Normal 11 3 6" xfId="750" xr:uid="{00000000-0005-0000-0000-00000E030000}"/>
    <cellStyle name="Normal 11 3 6 2" xfId="751" xr:uid="{00000000-0005-0000-0000-00000F030000}"/>
    <cellStyle name="Normal 11 3 6 2 2" xfId="752" xr:uid="{00000000-0005-0000-0000-000010030000}"/>
    <cellStyle name="Normal 11 3 6 2 2 2" xfId="753" xr:uid="{00000000-0005-0000-0000-000011030000}"/>
    <cellStyle name="Normal 11 3 6 2 2 2 2" xfId="754" xr:uid="{00000000-0005-0000-0000-000012030000}"/>
    <cellStyle name="Normal 11 3 6 2 2 3" xfId="755" xr:uid="{00000000-0005-0000-0000-000013030000}"/>
    <cellStyle name="Normal 11 3 6 2 3" xfId="756" xr:uid="{00000000-0005-0000-0000-000014030000}"/>
    <cellStyle name="Normal 11 3 6 2 3 2" xfId="757" xr:uid="{00000000-0005-0000-0000-000015030000}"/>
    <cellStyle name="Normal 11 3 6 2 4" xfId="758" xr:uid="{00000000-0005-0000-0000-000016030000}"/>
    <cellStyle name="Normal 11 3 6 3" xfId="759" xr:uid="{00000000-0005-0000-0000-000017030000}"/>
    <cellStyle name="Normal 11 3 6 3 2" xfId="760" xr:uid="{00000000-0005-0000-0000-000018030000}"/>
    <cellStyle name="Normal 11 3 6 3 2 2" xfId="761" xr:uid="{00000000-0005-0000-0000-000019030000}"/>
    <cellStyle name="Normal 11 3 6 3 3" xfId="762" xr:uid="{00000000-0005-0000-0000-00001A030000}"/>
    <cellStyle name="Normal 11 3 6 4" xfId="763" xr:uid="{00000000-0005-0000-0000-00001B030000}"/>
    <cellStyle name="Normal 11 3 6 4 2" xfId="764" xr:uid="{00000000-0005-0000-0000-00001C030000}"/>
    <cellStyle name="Normal 11 3 6 5" xfId="765" xr:uid="{00000000-0005-0000-0000-00001D030000}"/>
    <cellStyle name="Normal 11 3 7" xfId="766" xr:uid="{00000000-0005-0000-0000-00001E030000}"/>
    <cellStyle name="Normal 11 3 7 2" xfId="767" xr:uid="{00000000-0005-0000-0000-00001F030000}"/>
    <cellStyle name="Normal 11 3 7 2 2" xfId="768" xr:uid="{00000000-0005-0000-0000-000020030000}"/>
    <cellStyle name="Normal 11 3 7 2 2 2" xfId="769" xr:uid="{00000000-0005-0000-0000-000021030000}"/>
    <cellStyle name="Normal 11 3 7 2 3" xfId="770" xr:uid="{00000000-0005-0000-0000-000022030000}"/>
    <cellStyle name="Normal 11 3 7 3" xfId="771" xr:uid="{00000000-0005-0000-0000-000023030000}"/>
    <cellStyle name="Normal 11 3 7 3 2" xfId="772" xr:uid="{00000000-0005-0000-0000-000024030000}"/>
    <cellStyle name="Normal 11 3 7 4" xfId="773" xr:uid="{00000000-0005-0000-0000-000025030000}"/>
    <cellStyle name="Normal 11 3 8" xfId="774" xr:uid="{00000000-0005-0000-0000-000026030000}"/>
    <cellStyle name="Normal 11 3 8 2" xfId="775" xr:uid="{00000000-0005-0000-0000-000027030000}"/>
    <cellStyle name="Normal 11 3 8 2 2" xfId="776" xr:uid="{00000000-0005-0000-0000-000028030000}"/>
    <cellStyle name="Normal 11 3 8 3" xfId="777" xr:uid="{00000000-0005-0000-0000-000029030000}"/>
    <cellStyle name="Normal 11 3 9" xfId="778" xr:uid="{00000000-0005-0000-0000-00002A030000}"/>
    <cellStyle name="Normal 11 3 9 2" xfId="779" xr:uid="{00000000-0005-0000-0000-00002B030000}"/>
    <cellStyle name="Normal 11 4" xfId="780" xr:uid="{00000000-0005-0000-0000-00002C030000}"/>
    <cellStyle name="Normal 11 4 10" xfId="781" xr:uid="{00000000-0005-0000-0000-00002D030000}"/>
    <cellStyle name="Normal 11 4 10 2" xfId="782" xr:uid="{00000000-0005-0000-0000-00002E030000}"/>
    <cellStyle name="Normal 11 4 10 2 2" xfId="783" xr:uid="{00000000-0005-0000-0000-00002F030000}"/>
    <cellStyle name="Normal 11 4 10 3" xfId="784" xr:uid="{00000000-0005-0000-0000-000030030000}"/>
    <cellStyle name="Normal 11 4 11" xfId="785" xr:uid="{00000000-0005-0000-0000-000031030000}"/>
    <cellStyle name="Normal 11 4 11 2" xfId="786" xr:uid="{00000000-0005-0000-0000-000032030000}"/>
    <cellStyle name="Normal 11 4 12" xfId="787" xr:uid="{00000000-0005-0000-0000-000033030000}"/>
    <cellStyle name="Normal 11 4 2" xfId="788" xr:uid="{00000000-0005-0000-0000-000034030000}"/>
    <cellStyle name="Normal 11 4 2 2" xfId="789" xr:uid="{00000000-0005-0000-0000-000035030000}"/>
    <cellStyle name="Normal 11 4 2 2 2" xfId="790" xr:uid="{00000000-0005-0000-0000-000036030000}"/>
    <cellStyle name="Normal 11 4 2 2 2 2" xfId="791" xr:uid="{00000000-0005-0000-0000-000037030000}"/>
    <cellStyle name="Normal 11 4 2 2 2 2 2" xfId="792" xr:uid="{00000000-0005-0000-0000-000038030000}"/>
    <cellStyle name="Normal 11 4 2 2 2 3" xfId="793" xr:uid="{00000000-0005-0000-0000-000039030000}"/>
    <cellStyle name="Normal 11 4 2 2 3" xfId="794" xr:uid="{00000000-0005-0000-0000-00003A030000}"/>
    <cellStyle name="Normal 11 4 2 2 3 2" xfId="795" xr:uid="{00000000-0005-0000-0000-00003B030000}"/>
    <cellStyle name="Normal 11 4 2 2 4" xfId="796" xr:uid="{00000000-0005-0000-0000-00003C030000}"/>
    <cellStyle name="Normal 11 4 2 3" xfId="797" xr:uid="{00000000-0005-0000-0000-00003D030000}"/>
    <cellStyle name="Normal 11 4 2 3 2" xfId="798" xr:uid="{00000000-0005-0000-0000-00003E030000}"/>
    <cellStyle name="Normal 11 4 2 3 2 2" xfId="799" xr:uid="{00000000-0005-0000-0000-00003F030000}"/>
    <cellStyle name="Normal 11 4 2 3 3" xfId="800" xr:uid="{00000000-0005-0000-0000-000040030000}"/>
    <cellStyle name="Normal 11 4 2 4" xfId="801" xr:uid="{00000000-0005-0000-0000-000041030000}"/>
    <cellStyle name="Normal 11 4 2 4 2" xfId="802" xr:uid="{00000000-0005-0000-0000-000042030000}"/>
    <cellStyle name="Normal 11 4 2 5" xfId="803" xr:uid="{00000000-0005-0000-0000-000043030000}"/>
    <cellStyle name="Normal 11 4 3" xfId="804" xr:uid="{00000000-0005-0000-0000-000044030000}"/>
    <cellStyle name="Normal 11 4 3 2" xfId="805" xr:uid="{00000000-0005-0000-0000-000045030000}"/>
    <cellStyle name="Normal 11 4 3 2 2" xfId="806" xr:uid="{00000000-0005-0000-0000-000046030000}"/>
    <cellStyle name="Normal 11 4 3 2 2 2" xfId="807" xr:uid="{00000000-0005-0000-0000-000047030000}"/>
    <cellStyle name="Normal 11 4 3 2 2 2 2" xfId="808" xr:uid="{00000000-0005-0000-0000-000048030000}"/>
    <cellStyle name="Normal 11 4 3 2 2 3" xfId="809" xr:uid="{00000000-0005-0000-0000-000049030000}"/>
    <cellStyle name="Normal 11 4 3 2 3" xfId="810" xr:uid="{00000000-0005-0000-0000-00004A030000}"/>
    <cellStyle name="Normal 11 4 3 2 3 2" xfId="811" xr:uid="{00000000-0005-0000-0000-00004B030000}"/>
    <cellStyle name="Normal 11 4 3 2 4" xfId="812" xr:uid="{00000000-0005-0000-0000-00004C030000}"/>
    <cellStyle name="Normal 11 4 3 3" xfId="813" xr:uid="{00000000-0005-0000-0000-00004D030000}"/>
    <cellStyle name="Normal 11 4 3 3 2" xfId="814" xr:uid="{00000000-0005-0000-0000-00004E030000}"/>
    <cellStyle name="Normal 11 4 3 3 2 2" xfId="815" xr:uid="{00000000-0005-0000-0000-00004F030000}"/>
    <cellStyle name="Normal 11 4 3 3 3" xfId="816" xr:uid="{00000000-0005-0000-0000-000050030000}"/>
    <cellStyle name="Normal 11 4 3 4" xfId="817" xr:uid="{00000000-0005-0000-0000-000051030000}"/>
    <cellStyle name="Normal 11 4 3 4 2" xfId="818" xr:uid="{00000000-0005-0000-0000-000052030000}"/>
    <cellStyle name="Normal 11 4 3 5" xfId="819" xr:uid="{00000000-0005-0000-0000-000053030000}"/>
    <cellStyle name="Normal 11 4 4" xfId="820" xr:uid="{00000000-0005-0000-0000-000054030000}"/>
    <cellStyle name="Normal 11 4 4 2" xfId="821" xr:uid="{00000000-0005-0000-0000-000055030000}"/>
    <cellStyle name="Normal 11 4 4 2 2" xfId="822" xr:uid="{00000000-0005-0000-0000-000056030000}"/>
    <cellStyle name="Normal 11 4 4 2 2 2" xfId="823" xr:uid="{00000000-0005-0000-0000-000057030000}"/>
    <cellStyle name="Normal 11 4 4 2 2 2 2" xfId="824" xr:uid="{00000000-0005-0000-0000-000058030000}"/>
    <cellStyle name="Normal 11 4 4 2 2 3" xfId="825" xr:uid="{00000000-0005-0000-0000-000059030000}"/>
    <cellStyle name="Normal 11 4 4 2 3" xfId="826" xr:uid="{00000000-0005-0000-0000-00005A030000}"/>
    <cellStyle name="Normal 11 4 4 2 3 2" xfId="827" xr:uid="{00000000-0005-0000-0000-00005B030000}"/>
    <cellStyle name="Normal 11 4 4 2 4" xfId="828" xr:uid="{00000000-0005-0000-0000-00005C030000}"/>
    <cellStyle name="Normal 11 4 4 3" xfId="829" xr:uid="{00000000-0005-0000-0000-00005D030000}"/>
    <cellStyle name="Normal 11 4 4 3 2" xfId="830" xr:uid="{00000000-0005-0000-0000-00005E030000}"/>
    <cellStyle name="Normal 11 4 4 3 2 2" xfId="831" xr:uid="{00000000-0005-0000-0000-00005F030000}"/>
    <cellStyle name="Normal 11 4 4 3 3" xfId="832" xr:uid="{00000000-0005-0000-0000-000060030000}"/>
    <cellStyle name="Normal 11 4 4 4" xfId="833" xr:uid="{00000000-0005-0000-0000-000061030000}"/>
    <cellStyle name="Normal 11 4 4 4 2" xfId="834" xr:uid="{00000000-0005-0000-0000-000062030000}"/>
    <cellStyle name="Normal 11 4 4 5" xfId="835" xr:uid="{00000000-0005-0000-0000-000063030000}"/>
    <cellStyle name="Normal 11 4 5" xfId="836" xr:uid="{00000000-0005-0000-0000-000064030000}"/>
    <cellStyle name="Normal 11 4 5 2" xfId="837" xr:uid="{00000000-0005-0000-0000-000065030000}"/>
    <cellStyle name="Normal 11 4 5 2 2" xfId="838" xr:uid="{00000000-0005-0000-0000-000066030000}"/>
    <cellStyle name="Normal 11 4 5 2 2 2" xfId="839" xr:uid="{00000000-0005-0000-0000-000067030000}"/>
    <cellStyle name="Normal 11 4 5 2 2 2 2" xfId="840" xr:uid="{00000000-0005-0000-0000-000068030000}"/>
    <cellStyle name="Normal 11 4 5 2 2 3" xfId="841" xr:uid="{00000000-0005-0000-0000-000069030000}"/>
    <cellStyle name="Normal 11 4 5 2 3" xfId="842" xr:uid="{00000000-0005-0000-0000-00006A030000}"/>
    <cellStyle name="Normal 11 4 5 2 3 2" xfId="843" xr:uid="{00000000-0005-0000-0000-00006B030000}"/>
    <cellStyle name="Normal 11 4 5 2 4" xfId="844" xr:uid="{00000000-0005-0000-0000-00006C030000}"/>
    <cellStyle name="Normal 11 4 5 3" xfId="845" xr:uid="{00000000-0005-0000-0000-00006D030000}"/>
    <cellStyle name="Normal 11 4 5 3 2" xfId="846" xr:uid="{00000000-0005-0000-0000-00006E030000}"/>
    <cellStyle name="Normal 11 4 5 3 2 2" xfId="847" xr:uid="{00000000-0005-0000-0000-00006F030000}"/>
    <cellStyle name="Normal 11 4 5 3 3" xfId="848" xr:uid="{00000000-0005-0000-0000-000070030000}"/>
    <cellStyle name="Normal 11 4 5 4" xfId="849" xr:uid="{00000000-0005-0000-0000-000071030000}"/>
    <cellStyle name="Normal 11 4 5 4 2" xfId="850" xr:uid="{00000000-0005-0000-0000-000072030000}"/>
    <cellStyle name="Normal 11 4 5 5" xfId="851" xr:uid="{00000000-0005-0000-0000-000073030000}"/>
    <cellStyle name="Normal 11 4 6" xfId="852" xr:uid="{00000000-0005-0000-0000-000074030000}"/>
    <cellStyle name="Normal 11 4 6 2" xfId="853" xr:uid="{00000000-0005-0000-0000-000075030000}"/>
    <cellStyle name="Normal 11 4 6 2 2" xfId="854" xr:uid="{00000000-0005-0000-0000-000076030000}"/>
    <cellStyle name="Normal 11 4 6 2 2 2" xfId="855" xr:uid="{00000000-0005-0000-0000-000077030000}"/>
    <cellStyle name="Normal 11 4 6 2 2 2 2" xfId="856" xr:uid="{00000000-0005-0000-0000-000078030000}"/>
    <cellStyle name="Normal 11 4 6 2 2 3" xfId="857" xr:uid="{00000000-0005-0000-0000-000079030000}"/>
    <cellStyle name="Normal 11 4 6 2 3" xfId="858" xr:uid="{00000000-0005-0000-0000-00007A030000}"/>
    <cellStyle name="Normal 11 4 6 2 3 2" xfId="859" xr:uid="{00000000-0005-0000-0000-00007B030000}"/>
    <cellStyle name="Normal 11 4 6 2 4" xfId="860" xr:uid="{00000000-0005-0000-0000-00007C030000}"/>
    <cellStyle name="Normal 11 4 6 3" xfId="861" xr:uid="{00000000-0005-0000-0000-00007D030000}"/>
    <cellStyle name="Normal 11 4 6 3 2" xfId="862" xr:uid="{00000000-0005-0000-0000-00007E030000}"/>
    <cellStyle name="Normal 11 4 6 3 2 2" xfId="863" xr:uid="{00000000-0005-0000-0000-00007F030000}"/>
    <cellStyle name="Normal 11 4 6 3 3" xfId="864" xr:uid="{00000000-0005-0000-0000-000080030000}"/>
    <cellStyle name="Normal 11 4 6 4" xfId="865" xr:uid="{00000000-0005-0000-0000-000081030000}"/>
    <cellStyle name="Normal 11 4 6 4 2" xfId="866" xr:uid="{00000000-0005-0000-0000-000082030000}"/>
    <cellStyle name="Normal 11 4 6 5" xfId="867" xr:uid="{00000000-0005-0000-0000-000083030000}"/>
    <cellStyle name="Normal 11 4 7" xfId="868" xr:uid="{00000000-0005-0000-0000-000084030000}"/>
    <cellStyle name="Normal 11 4 7 2" xfId="869" xr:uid="{00000000-0005-0000-0000-000085030000}"/>
    <cellStyle name="Normal 11 4 7 2 2" xfId="870" xr:uid="{00000000-0005-0000-0000-000086030000}"/>
    <cellStyle name="Normal 11 4 7 2 2 2" xfId="871" xr:uid="{00000000-0005-0000-0000-000087030000}"/>
    <cellStyle name="Normal 11 4 7 2 2 2 2" xfId="872" xr:uid="{00000000-0005-0000-0000-000088030000}"/>
    <cellStyle name="Normal 11 4 7 2 2 3" xfId="873" xr:uid="{00000000-0005-0000-0000-000089030000}"/>
    <cellStyle name="Normal 11 4 7 2 3" xfId="874" xr:uid="{00000000-0005-0000-0000-00008A030000}"/>
    <cellStyle name="Normal 11 4 7 2 3 2" xfId="875" xr:uid="{00000000-0005-0000-0000-00008B030000}"/>
    <cellStyle name="Normal 11 4 7 2 4" xfId="876" xr:uid="{00000000-0005-0000-0000-00008C030000}"/>
    <cellStyle name="Normal 11 4 7 3" xfId="877" xr:uid="{00000000-0005-0000-0000-00008D030000}"/>
    <cellStyle name="Normal 11 4 7 3 2" xfId="878" xr:uid="{00000000-0005-0000-0000-00008E030000}"/>
    <cellStyle name="Normal 11 4 7 3 2 2" xfId="879" xr:uid="{00000000-0005-0000-0000-00008F030000}"/>
    <cellStyle name="Normal 11 4 7 3 3" xfId="880" xr:uid="{00000000-0005-0000-0000-000090030000}"/>
    <cellStyle name="Normal 11 4 7 4" xfId="881" xr:uid="{00000000-0005-0000-0000-000091030000}"/>
    <cellStyle name="Normal 11 4 7 4 2" xfId="882" xr:uid="{00000000-0005-0000-0000-000092030000}"/>
    <cellStyle name="Normal 11 4 7 5" xfId="883" xr:uid="{00000000-0005-0000-0000-000093030000}"/>
    <cellStyle name="Normal 11 4 7 6" xfId="884" xr:uid="{00000000-0005-0000-0000-000094030000}"/>
    <cellStyle name="Normal 11 4 8" xfId="885" xr:uid="{00000000-0005-0000-0000-000095030000}"/>
    <cellStyle name="Normal 11 4 8 10" xfId="886" xr:uid="{00000000-0005-0000-0000-000096030000}"/>
    <cellStyle name="Normal 11 4 8 10 2" xfId="887" xr:uid="{00000000-0005-0000-0000-000097030000}"/>
    <cellStyle name="Normal 11 4 8 10 2 2" xfId="888" xr:uid="{00000000-0005-0000-0000-000098030000}"/>
    <cellStyle name="Normal 11 4 8 10 2 3" xfId="889" xr:uid="{00000000-0005-0000-0000-000099030000}"/>
    <cellStyle name="Normal 11 4 8 10 3" xfId="890" xr:uid="{00000000-0005-0000-0000-00009A030000}"/>
    <cellStyle name="Normal 11 4 8 11" xfId="891" xr:uid="{00000000-0005-0000-0000-00009B030000}"/>
    <cellStyle name="Normal 11 4 8 12" xfId="892" xr:uid="{00000000-0005-0000-0000-00009C030000}"/>
    <cellStyle name="Normal 11 4 8 13" xfId="893" xr:uid="{00000000-0005-0000-0000-00009D030000}"/>
    <cellStyle name="Normal 11 4 8 14" xfId="2636" xr:uid="{00000000-0005-0000-0000-00009E030000}"/>
    <cellStyle name="Normal 11 4 8 2" xfId="894" xr:uid="{00000000-0005-0000-0000-00009F030000}"/>
    <cellStyle name="Normal 11 4 8 2 2" xfId="895" xr:uid="{00000000-0005-0000-0000-0000A0030000}"/>
    <cellStyle name="Normal 11 4 8 2 2 10" xfId="896" xr:uid="{00000000-0005-0000-0000-0000A1030000}"/>
    <cellStyle name="Normal 11 4 8 2 2 11" xfId="897" xr:uid="{00000000-0005-0000-0000-0000A2030000}"/>
    <cellStyle name="Normal 11 4 8 2 2 11 2" xfId="2604" xr:uid="{00000000-0005-0000-0000-0000A3030000}"/>
    <cellStyle name="Normal 11 4 8 2 2 11 2 2" xfId="2605" xr:uid="{00000000-0005-0000-0000-0000A4030000}"/>
    <cellStyle name="Normal 11 4 8 2 2 11 2 2 2" xfId="2606" xr:uid="{00000000-0005-0000-0000-0000A5030000}"/>
    <cellStyle name="Normal 11 4 8 2 2 11 2 3" xfId="2582" xr:uid="{00000000-0005-0000-0000-0000A6030000}"/>
    <cellStyle name="Normal 11 4 8 2 2 11 3" xfId="2637" xr:uid="{00000000-0005-0000-0000-0000A7030000}"/>
    <cellStyle name="Normal 11 4 8 2 2 12" xfId="898" xr:uid="{00000000-0005-0000-0000-0000A8030000}"/>
    <cellStyle name="Normal 11 4 8 2 2 13" xfId="899" xr:uid="{00000000-0005-0000-0000-0000A9030000}"/>
    <cellStyle name="Normal 11 4 8 2 2 14" xfId="2607" xr:uid="{00000000-0005-0000-0000-0000AA030000}"/>
    <cellStyle name="Normal 11 4 8 2 2 2" xfId="900" xr:uid="{00000000-0005-0000-0000-0000AB030000}"/>
    <cellStyle name="Normal 11 4 8 2 2 2 2" xfId="901" xr:uid="{00000000-0005-0000-0000-0000AC030000}"/>
    <cellStyle name="Normal 11 4 8 2 2 2 2 2" xfId="902" xr:uid="{00000000-0005-0000-0000-0000AD030000}"/>
    <cellStyle name="Normal 11 4 8 2 2 2 2 2 2" xfId="903" xr:uid="{00000000-0005-0000-0000-0000AE030000}"/>
    <cellStyle name="Normal 11 4 8 2 2 2 2 2 2 2" xfId="904" xr:uid="{00000000-0005-0000-0000-0000AF030000}"/>
    <cellStyle name="Normal 11 4 8 2 2 2 2 2 2 2 2" xfId="905" xr:uid="{00000000-0005-0000-0000-0000B0030000}"/>
    <cellStyle name="Normal 11 4 8 2 2 2 2 2 2 2 3" xfId="906" xr:uid="{00000000-0005-0000-0000-0000B1030000}"/>
    <cellStyle name="Normal 11 4 8 2 2 2 2 2 2 3" xfId="907" xr:uid="{00000000-0005-0000-0000-0000B2030000}"/>
    <cellStyle name="Normal 11 4 8 2 2 2 2 2 3" xfId="908" xr:uid="{00000000-0005-0000-0000-0000B3030000}"/>
    <cellStyle name="Normal 11 4 8 2 2 2 2 3" xfId="909" xr:uid="{00000000-0005-0000-0000-0000B4030000}"/>
    <cellStyle name="Normal 11 4 8 2 2 2 3" xfId="910" xr:uid="{00000000-0005-0000-0000-0000B5030000}"/>
    <cellStyle name="Normal 11 4 8 2 2 2 3 2" xfId="911" xr:uid="{00000000-0005-0000-0000-0000B6030000}"/>
    <cellStyle name="Normal 11 4 8 2 2 2 3 2 2" xfId="912" xr:uid="{00000000-0005-0000-0000-0000B7030000}"/>
    <cellStyle name="Normal 11 4 8 2 2 2 3 2 2 2" xfId="913" xr:uid="{00000000-0005-0000-0000-0000B8030000}"/>
    <cellStyle name="Normal 11 4 8 2 2 2 3 2 3" xfId="914" xr:uid="{00000000-0005-0000-0000-0000B9030000}"/>
    <cellStyle name="Normal 11 4 8 2 2 2 3 2 4" xfId="915" xr:uid="{00000000-0005-0000-0000-0000BA030000}"/>
    <cellStyle name="Normal 11 4 8 2 2 2 3 2 4 2" xfId="916" xr:uid="{00000000-0005-0000-0000-0000BB030000}"/>
    <cellStyle name="Normal 11 4 8 2 2 2 3 2 4 3" xfId="917" xr:uid="{00000000-0005-0000-0000-0000BC030000}"/>
    <cellStyle name="Normal 11 4 8 2 2 2 3 3" xfId="918" xr:uid="{00000000-0005-0000-0000-0000BD030000}"/>
    <cellStyle name="Normal 11 4 8 2 2 2 3 3 2" xfId="919" xr:uid="{00000000-0005-0000-0000-0000BE030000}"/>
    <cellStyle name="Normal 11 4 8 2 2 2 3 4" xfId="920" xr:uid="{00000000-0005-0000-0000-0000BF030000}"/>
    <cellStyle name="Normal 11 4 8 2 2 2 4" xfId="921" xr:uid="{00000000-0005-0000-0000-0000C0030000}"/>
    <cellStyle name="Normal 11 4 8 2 2 2 4 2" xfId="922" xr:uid="{00000000-0005-0000-0000-0000C1030000}"/>
    <cellStyle name="Normal 11 4 8 2 2 2 5" xfId="923" xr:uid="{00000000-0005-0000-0000-0000C2030000}"/>
    <cellStyle name="Normal 11 4 8 2 2 2 5 2" xfId="924" xr:uid="{00000000-0005-0000-0000-0000C3030000}"/>
    <cellStyle name="Normal 11 4 8 2 2 2 5 2 2" xfId="925" xr:uid="{00000000-0005-0000-0000-0000C4030000}"/>
    <cellStyle name="Normal 11 4 8 2 2 2 5 3" xfId="926" xr:uid="{00000000-0005-0000-0000-0000C5030000}"/>
    <cellStyle name="Normal 11 4 8 2 2 2 6" xfId="927" xr:uid="{00000000-0005-0000-0000-0000C6030000}"/>
    <cellStyle name="Normal 11 4 8 2 2 2 7" xfId="928" xr:uid="{00000000-0005-0000-0000-0000C7030000}"/>
    <cellStyle name="Normal 11 4 8 2 2 3" xfId="929" xr:uid="{00000000-0005-0000-0000-0000C8030000}"/>
    <cellStyle name="Normal 11 4 8 2 2 3 2" xfId="930" xr:uid="{00000000-0005-0000-0000-0000C9030000}"/>
    <cellStyle name="Normal 11 4 8 2 2 3 3" xfId="931" xr:uid="{00000000-0005-0000-0000-0000CA030000}"/>
    <cellStyle name="Normal 11 4 8 2 2 3 3 2" xfId="932" xr:uid="{00000000-0005-0000-0000-0000CB030000}"/>
    <cellStyle name="Normal 11 4 8 2 2 3 4" xfId="933" xr:uid="{00000000-0005-0000-0000-0000CC030000}"/>
    <cellStyle name="Normal 11 4 8 2 2 3 4 2" xfId="2608" xr:uid="{00000000-0005-0000-0000-0000CD030000}"/>
    <cellStyle name="Normal 11 4 8 2 2 4" xfId="934" xr:uid="{00000000-0005-0000-0000-0000CE030000}"/>
    <cellStyle name="Normal 11 4 8 2 2 4 2" xfId="935" xr:uid="{00000000-0005-0000-0000-0000CF030000}"/>
    <cellStyle name="Normal 11 4 8 2 2 4 3" xfId="936" xr:uid="{00000000-0005-0000-0000-0000D0030000}"/>
    <cellStyle name="Normal 11 4 8 2 2 4 3 2" xfId="937" xr:uid="{00000000-0005-0000-0000-0000D1030000}"/>
    <cellStyle name="Normal 11 4 8 2 2 5" xfId="938" xr:uid="{00000000-0005-0000-0000-0000D2030000}"/>
    <cellStyle name="Normal 11 4 8 2 2 6" xfId="939" xr:uid="{00000000-0005-0000-0000-0000D3030000}"/>
    <cellStyle name="Normal 11 4 8 2 2 6 2" xfId="940" xr:uid="{00000000-0005-0000-0000-0000D4030000}"/>
    <cellStyle name="Normal 11 4 8 2 2 6 2 2" xfId="941" xr:uid="{00000000-0005-0000-0000-0000D5030000}"/>
    <cellStyle name="Normal 11 4 8 2 2 7" xfId="942" xr:uid="{00000000-0005-0000-0000-0000D6030000}"/>
    <cellStyle name="Normal 11 4 8 2 2 7 2" xfId="943" xr:uid="{00000000-0005-0000-0000-0000D7030000}"/>
    <cellStyle name="Normal 11 4 8 2 2 8" xfId="944" xr:uid="{00000000-0005-0000-0000-0000D8030000}"/>
    <cellStyle name="Normal 11 4 8 2 2 9" xfId="945" xr:uid="{00000000-0005-0000-0000-0000D9030000}"/>
    <cellStyle name="Normal 11 4 8 2 3" xfId="946" xr:uid="{00000000-0005-0000-0000-0000DA030000}"/>
    <cellStyle name="Normal 11 4 8 2 3 2" xfId="947" xr:uid="{00000000-0005-0000-0000-0000DB030000}"/>
    <cellStyle name="Normal 11 4 8 2 3 2 2" xfId="948" xr:uid="{00000000-0005-0000-0000-0000DC030000}"/>
    <cellStyle name="Normal 11 4 8 2 3 3" xfId="949" xr:uid="{00000000-0005-0000-0000-0000DD030000}"/>
    <cellStyle name="Normal 11 4 8 2 4" xfId="950" xr:uid="{00000000-0005-0000-0000-0000DE030000}"/>
    <cellStyle name="Normal 11 4 8 2 4 2" xfId="951" xr:uid="{00000000-0005-0000-0000-0000DF030000}"/>
    <cellStyle name="Normal 11 4 8 2 4 2 2" xfId="952" xr:uid="{00000000-0005-0000-0000-0000E0030000}"/>
    <cellStyle name="Normal 11 4 8 2 4 2 2 2" xfId="953" xr:uid="{00000000-0005-0000-0000-0000E1030000}"/>
    <cellStyle name="Normal 11 4 8 2 4 2 2 2 2" xfId="954" xr:uid="{00000000-0005-0000-0000-0000E2030000}"/>
    <cellStyle name="Normal 11 4 8 2 4 2 2 2 2 2" xfId="955" xr:uid="{00000000-0005-0000-0000-0000E3030000}"/>
    <cellStyle name="Normal 11 4 8 2 4 2 2 2 3" xfId="956" xr:uid="{00000000-0005-0000-0000-0000E4030000}"/>
    <cellStyle name="Normal 11 4 8 2 4 2 2 2 4" xfId="957" xr:uid="{00000000-0005-0000-0000-0000E5030000}"/>
    <cellStyle name="Normal 11 4 8 2 4 2 2 2 4 2" xfId="958" xr:uid="{00000000-0005-0000-0000-0000E6030000}"/>
    <cellStyle name="Normal 11 4 8 2 4 2 2 2 4 3" xfId="959" xr:uid="{00000000-0005-0000-0000-0000E7030000}"/>
    <cellStyle name="Normal 11 4 8 2 4 2 2 2 4 4" xfId="960" xr:uid="{00000000-0005-0000-0000-0000E8030000}"/>
    <cellStyle name="Normal 11 4 8 2 4 2 2 3" xfId="961" xr:uid="{00000000-0005-0000-0000-0000E9030000}"/>
    <cellStyle name="Normal 11 4 8 2 4 2 2 3 2" xfId="962" xr:uid="{00000000-0005-0000-0000-0000EA030000}"/>
    <cellStyle name="Normal 11 4 8 2 4 2 2 4" xfId="963" xr:uid="{00000000-0005-0000-0000-0000EB030000}"/>
    <cellStyle name="Normal 11 4 8 2 4 2 3" xfId="964" xr:uid="{00000000-0005-0000-0000-0000EC030000}"/>
    <cellStyle name="Normal 11 4 8 2 4 2 3 2" xfId="965" xr:uid="{00000000-0005-0000-0000-0000ED030000}"/>
    <cellStyle name="Normal 11 4 8 2 4 2 4" xfId="966" xr:uid="{00000000-0005-0000-0000-0000EE030000}"/>
    <cellStyle name="Normal 11 4 8 2 4 2 4 2" xfId="967" xr:uid="{00000000-0005-0000-0000-0000EF030000}"/>
    <cellStyle name="Normal 11 4 8 2 4 2 4 2 2" xfId="968" xr:uid="{00000000-0005-0000-0000-0000F0030000}"/>
    <cellStyle name="Normal 11 4 8 2 4 2 4 3" xfId="969" xr:uid="{00000000-0005-0000-0000-0000F1030000}"/>
    <cellStyle name="Normal 11 4 8 2 4 2 5" xfId="970" xr:uid="{00000000-0005-0000-0000-0000F2030000}"/>
    <cellStyle name="Normal 11 4 8 2 4 2 6" xfId="971" xr:uid="{00000000-0005-0000-0000-0000F3030000}"/>
    <cellStyle name="Normal 11 4 8 2 4 3" xfId="972" xr:uid="{00000000-0005-0000-0000-0000F4030000}"/>
    <cellStyle name="Normal 11 4 8 2 4 3 2" xfId="973" xr:uid="{00000000-0005-0000-0000-0000F5030000}"/>
    <cellStyle name="Normal 11 4 8 2 4 4" xfId="974" xr:uid="{00000000-0005-0000-0000-0000F6030000}"/>
    <cellStyle name="Normal 11 4 8 2 4 4 2" xfId="975" xr:uid="{00000000-0005-0000-0000-0000F7030000}"/>
    <cellStyle name="Normal 11 4 8 2 4 4 2 2" xfId="976" xr:uid="{00000000-0005-0000-0000-0000F8030000}"/>
    <cellStyle name="Normal 11 4 8 2 4 4 3" xfId="977" xr:uid="{00000000-0005-0000-0000-0000F9030000}"/>
    <cellStyle name="Normal 11 4 8 2 4 5" xfId="978" xr:uid="{00000000-0005-0000-0000-0000FA030000}"/>
    <cellStyle name="Normal 11 4 8 2 5" xfId="979" xr:uid="{00000000-0005-0000-0000-0000FB030000}"/>
    <cellStyle name="Normal 11 4 8 2 5 2" xfId="980" xr:uid="{00000000-0005-0000-0000-0000FC030000}"/>
    <cellStyle name="Normal 11 4 8 2 5 2 2" xfId="981" xr:uid="{00000000-0005-0000-0000-0000FD030000}"/>
    <cellStyle name="Normal 11 4 8 2 5 3" xfId="982" xr:uid="{00000000-0005-0000-0000-0000FE030000}"/>
    <cellStyle name="Normal 11 4 8 2 5 4" xfId="983" xr:uid="{00000000-0005-0000-0000-0000FF030000}"/>
    <cellStyle name="Normal 11 4 8 2 6" xfId="984" xr:uid="{00000000-0005-0000-0000-000000040000}"/>
    <cellStyle name="Normal 11 4 8 2 6 2" xfId="985" xr:uid="{00000000-0005-0000-0000-000001040000}"/>
    <cellStyle name="Normal 11 4 8 2 7" xfId="986" xr:uid="{00000000-0005-0000-0000-000002040000}"/>
    <cellStyle name="Normal 11 4 8 2 8" xfId="987" xr:uid="{00000000-0005-0000-0000-000003040000}"/>
    <cellStyle name="Normal 11 4 8 3" xfId="988" xr:uid="{00000000-0005-0000-0000-000004040000}"/>
    <cellStyle name="Normal 11 4 8 3 2" xfId="989" xr:uid="{00000000-0005-0000-0000-000005040000}"/>
    <cellStyle name="Normal 11 4 8 3 2 2" xfId="990" xr:uid="{00000000-0005-0000-0000-000006040000}"/>
    <cellStyle name="Normal 11 4 8 3 2 2 2" xfId="991" xr:uid="{00000000-0005-0000-0000-000007040000}"/>
    <cellStyle name="Normal 11 4 8 3 2 3" xfId="992" xr:uid="{00000000-0005-0000-0000-000008040000}"/>
    <cellStyle name="Normal 11 4 8 3 3" xfId="993" xr:uid="{00000000-0005-0000-0000-000009040000}"/>
    <cellStyle name="Normal 11 4 8 3 3 2" xfId="994" xr:uid="{00000000-0005-0000-0000-00000A040000}"/>
    <cellStyle name="Normal 11 4 8 3 4" xfId="995" xr:uid="{00000000-0005-0000-0000-00000B040000}"/>
    <cellStyle name="Normal 11 4 8 3 4 2" xfId="996" xr:uid="{00000000-0005-0000-0000-00000C040000}"/>
    <cellStyle name="Normal 11 4 8 3 4 3" xfId="997" xr:uid="{00000000-0005-0000-0000-00000D040000}"/>
    <cellStyle name="Normal 11 4 8 3 5" xfId="998" xr:uid="{00000000-0005-0000-0000-00000E040000}"/>
    <cellStyle name="Normal 11 4 8 4" xfId="999" xr:uid="{00000000-0005-0000-0000-00000F040000}"/>
    <cellStyle name="Normal 11 4 8 4 2" xfId="1000" xr:uid="{00000000-0005-0000-0000-000010040000}"/>
    <cellStyle name="Normal 11 4 8 4 2 2" xfId="1001" xr:uid="{00000000-0005-0000-0000-000011040000}"/>
    <cellStyle name="Normal 11 4 8 4 2 2 2" xfId="1002" xr:uid="{00000000-0005-0000-0000-000012040000}"/>
    <cellStyle name="Normal 11 4 8 4 2 2 2 2" xfId="1003" xr:uid="{00000000-0005-0000-0000-000013040000}"/>
    <cellStyle name="Normal 11 4 8 4 2 2 2 3" xfId="1004" xr:uid="{00000000-0005-0000-0000-000014040000}"/>
    <cellStyle name="Normal 11 4 8 4 2 2 3" xfId="1005" xr:uid="{00000000-0005-0000-0000-000015040000}"/>
    <cellStyle name="Normal 11 4 8 4 2 3" xfId="1006" xr:uid="{00000000-0005-0000-0000-000016040000}"/>
    <cellStyle name="Normal 11 4 8 4 3" xfId="1007" xr:uid="{00000000-0005-0000-0000-000017040000}"/>
    <cellStyle name="Normal 11 4 8 5" xfId="1008" xr:uid="{00000000-0005-0000-0000-000018040000}"/>
    <cellStyle name="Normal 11 4 8 5 2" xfId="1009" xr:uid="{00000000-0005-0000-0000-000019040000}"/>
    <cellStyle name="Normal 11 4 8 5 2 2" xfId="1010" xr:uid="{00000000-0005-0000-0000-00001A040000}"/>
    <cellStyle name="Normal 11 4 8 5 2 2 2" xfId="1011" xr:uid="{00000000-0005-0000-0000-00001B040000}"/>
    <cellStyle name="Normal 11 4 8 5 2 3" xfId="1012" xr:uid="{00000000-0005-0000-0000-00001C040000}"/>
    <cellStyle name="Normal 11 4 8 5 2 4" xfId="1013" xr:uid="{00000000-0005-0000-0000-00001D040000}"/>
    <cellStyle name="Normal 11 4 8 5 2 4 2" xfId="1014" xr:uid="{00000000-0005-0000-0000-00001E040000}"/>
    <cellStyle name="Normal 11 4 8 5 2 4 3" xfId="1015" xr:uid="{00000000-0005-0000-0000-00001F040000}"/>
    <cellStyle name="Normal 11 4 8 5 2 4 4" xfId="1016" xr:uid="{00000000-0005-0000-0000-000020040000}"/>
    <cellStyle name="Normal 11 4 8 5 3" xfId="1017" xr:uid="{00000000-0005-0000-0000-000021040000}"/>
    <cellStyle name="Normal 11 4 8 5 3 2" xfId="1018" xr:uid="{00000000-0005-0000-0000-000022040000}"/>
    <cellStyle name="Normal 11 4 8 5 4" xfId="1019" xr:uid="{00000000-0005-0000-0000-000023040000}"/>
    <cellStyle name="Normal 11 4 8 6" xfId="1020" xr:uid="{00000000-0005-0000-0000-000024040000}"/>
    <cellStyle name="Normal 11 4 8 6 2" xfId="1021" xr:uid="{00000000-0005-0000-0000-000025040000}"/>
    <cellStyle name="Normal 11 4 8 6 2 2" xfId="1022" xr:uid="{00000000-0005-0000-0000-000026040000}"/>
    <cellStyle name="Normal 11 4 8 6 3" xfId="1023" xr:uid="{00000000-0005-0000-0000-000027040000}"/>
    <cellStyle name="Normal 11 4 8 7" xfId="1024" xr:uid="{00000000-0005-0000-0000-000028040000}"/>
    <cellStyle name="Normal 11 4 8 7 2" xfId="1025" xr:uid="{00000000-0005-0000-0000-000029040000}"/>
    <cellStyle name="Normal 11 4 8 8" xfId="1026" xr:uid="{00000000-0005-0000-0000-00002A040000}"/>
    <cellStyle name="Normal 11 4 8 8 2" xfId="1027" xr:uid="{00000000-0005-0000-0000-00002B040000}"/>
    <cellStyle name="Normal 11 4 8 9" xfId="1028" xr:uid="{00000000-0005-0000-0000-00002C040000}"/>
    <cellStyle name="Normal 11 4 8 9 2" xfId="1029" xr:uid="{00000000-0005-0000-0000-00002D040000}"/>
    <cellStyle name="Normal 11 4 8 9 2 2" xfId="1030" xr:uid="{00000000-0005-0000-0000-00002E040000}"/>
    <cellStyle name="Normal 11 4 8 9 3" xfId="1031" xr:uid="{00000000-0005-0000-0000-00002F040000}"/>
    <cellStyle name="Normal 11 4 9" xfId="1032" xr:uid="{00000000-0005-0000-0000-000030040000}"/>
    <cellStyle name="Normal 11 4 9 2" xfId="1033" xr:uid="{00000000-0005-0000-0000-000031040000}"/>
    <cellStyle name="Normal 11 4 9 2 2" xfId="1034" xr:uid="{00000000-0005-0000-0000-000032040000}"/>
    <cellStyle name="Normal 11 4 9 2 2 2" xfId="1035" xr:uid="{00000000-0005-0000-0000-000033040000}"/>
    <cellStyle name="Normal 11 4 9 2 3" xfId="1036" xr:uid="{00000000-0005-0000-0000-000034040000}"/>
    <cellStyle name="Normal 11 4 9 3" xfId="1037" xr:uid="{00000000-0005-0000-0000-000035040000}"/>
    <cellStyle name="Normal 11 4 9 3 2" xfId="1038" xr:uid="{00000000-0005-0000-0000-000036040000}"/>
    <cellStyle name="Normal 11 4 9 4" xfId="1039" xr:uid="{00000000-0005-0000-0000-000037040000}"/>
    <cellStyle name="Normal 11 5" xfId="1040" xr:uid="{00000000-0005-0000-0000-000038040000}"/>
    <cellStyle name="Normal 11 5 2" xfId="1041" xr:uid="{00000000-0005-0000-0000-000039040000}"/>
    <cellStyle name="Normal 11 5 2 2" xfId="1042" xr:uid="{00000000-0005-0000-0000-00003A040000}"/>
    <cellStyle name="Normal 11 5 2 2 2" xfId="1043" xr:uid="{00000000-0005-0000-0000-00003B040000}"/>
    <cellStyle name="Normal 11 5 2 2 2 2" xfId="1044" xr:uid="{00000000-0005-0000-0000-00003C040000}"/>
    <cellStyle name="Normal 11 5 2 2 2 2 2" xfId="1045" xr:uid="{00000000-0005-0000-0000-00003D040000}"/>
    <cellStyle name="Normal 11 5 2 2 2 3" xfId="1046" xr:uid="{00000000-0005-0000-0000-00003E040000}"/>
    <cellStyle name="Normal 11 5 2 2 3" xfId="1047" xr:uid="{00000000-0005-0000-0000-00003F040000}"/>
    <cellStyle name="Normal 11 5 2 2 3 2" xfId="1048" xr:uid="{00000000-0005-0000-0000-000040040000}"/>
    <cellStyle name="Normal 11 5 2 2 4" xfId="1049" xr:uid="{00000000-0005-0000-0000-000041040000}"/>
    <cellStyle name="Normal 11 5 2 3" xfId="1050" xr:uid="{00000000-0005-0000-0000-000042040000}"/>
    <cellStyle name="Normal 11 5 2 3 2" xfId="1051" xr:uid="{00000000-0005-0000-0000-000043040000}"/>
    <cellStyle name="Normal 11 5 2 3 2 2" xfId="1052" xr:uid="{00000000-0005-0000-0000-000044040000}"/>
    <cellStyle name="Normal 11 5 2 3 3" xfId="1053" xr:uid="{00000000-0005-0000-0000-000045040000}"/>
    <cellStyle name="Normal 11 5 2 4" xfId="1054" xr:uid="{00000000-0005-0000-0000-000046040000}"/>
    <cellStyle name="Normal 11 5 2 4 2" xfId="1055" xr:uid="{00000000-0005-0000-0000-000047040000}"/>
    <cellStyle name="Normal 11 5 2 5" xfId="1056" xr:uid="{00000000-0005-0000-0000-000048040000}"/>
    <cellStyle name="Normal 11 5 3" xfId="1057" xr:uid="{00000000-0005-0000-0000-000049040000}"/>
    <cellStyle name="Normal 11 5 3 2" xfId="1058" xr:uid="{00000000-0005-0000-0000-00004A040000}"/>
    <cellStyle name="Normal 11 5 3 2 2" xfId="1059" xr:uid="{00000000-0005-0000-0000-00004B040000}"/>
    <cellStyle name="Normal 11 5 3 2 2 2" xfId="1060" xr:uid="{00000000-0005-0000-0000-00004C040000}"/>
    <cellStyle name="Normal 11 5 3 2 2 2 2" xfId="1061" xr:uid="{00000000-0005-0000-0000-00004D040000}"/>
    <cellStyle name="Normal 11 5 3 2 2 3" xfId="1062" xr:uid="{00000000-0005-0000-0000-00004E040000}"/>
    <cellStyle name="Normal 11 5 3 2 3" xfId="1063" xr:uid="{00000000-0005-0000-0000-00004F040000}"/>
    <cellStyle name="Normal 11 5 3 2 3 2" xfId="1064" xr:uid="{00000000-0005-0000-0000-000050040000}"/>
    <cellStyle name="Normal 11 5 3 2 4" xfId="1065" xr:uid="{00000000-0005-0000-0000-000051040000}"/>
    <cellStyle name="Normal 11 5 3 3" xfId="1066" xr:uid="{00000000-0005-0000-0000-000052040000}"/>
    <cellStyle name="Normal 11 5 3 3 2" xfId="1067" xr:uid="{00000000-0005-0000-0000-000053040000}"/>
    <cellStyle name="Normal 11 5 3 3 2 2" xfId="1068" xr:uid="{00000000-0005-0000-0000-000054040000}"/>
    <cellStyle name="Normal 11 5 3 3 3" xfId="1069" xr:uid="{00000000-0005-0000-0000-000055040000}"/>
    <cellStyle name="Normal 11 5 3 4" xfId="1070" xr:uid="{00000000-0005-0000-0000-000056040000}"/>
    <cellStyle name="Normal 11 5 3 4 2" xfId="1071" xr:uid="{00000000-0005-0000-0000-000057040000}"/>
    <cellStyle name="Normal 11 5 3 4 2 2" xfId="1072" xr:uid="{00000000-0005-0000-0000-000058040000}"/>
    <cellStyle name="Normal 11 5 3 4 2 3" xfId="1073" xr:uid="{00000000-0005-0000-0000-000059040000}"/>
    <cellStyle name="Normal 11 5 3 4 3" xfId="1074" xr:uid="{00000000-0005-0000-0000-00005A040000}"/>
    <cellStyle name="Normal 11 5 3 4 4" xfId="1075" xr:uid="{00000000-0005-0000-0000-00005B040000}"/>
    <cellStyle name="Normal 11 5 3 4 4 2" xfId="1076" xr:uid="{00000000-0005-0000-0000-00005C040000}"/>
    <cellStyle name="Normal 11 5 3 4 4 2 2" xfId="1077" xr:uid="{00000000-0005-0000-0000-00005D040000}"/>
    <cellStyle name="Normal 11 5 3 5" xfId="1078" xr:uid="{00000000-0005-0000-0000-00005E040000}"/>
    <cellStyle name="Normal 11 5 3 5 2" xfId="1079" xr:uid="{00000000-0005-0000-0000-00005F040000}"/>
    <cellStyle name="Normal 11 5 3 6" xfId="1080" xr:uid="{00000000-0005-0000-0000-000060040000}"/>
    <cellStyle name="Normal 11 5 4" xfId="1081" xr:uid="{00000000-0005-0000-0000-000061040000}"/>
    <cellStyle name="Normal 11 5 4 2" xfId="1082" xr:uid="{00000000-0005-0000-0000-000062040000}"/>
    <cellStyle name="Normal 11 5 4 2 2" xfId="1083" xr:uid="{00000000-0005-0000-0000-000063040000}"/>
    <cellStyle name="Normal 11 5 4 2 2 2" xfId="1084" xr:uid="{00000000-0005-0000-0000-000064040000}"/>
    <cellStyle name="Normal 11 5 4 2 3" xfId="1085" xr:uid="{00000000-0005-0000-0000-000065040000}"/>
    <cellStyle name="Normal 11 5 4 3" xfId="1086" xr:uid="{00000000-0005-0000-0000-000066040000}"/>
    <cellStyle name="Normal 11 5 4 3 2" xfId="1087" xr:uid="{00000000-0005-0000-0000-000067040000}"/>
    <cellStyle name="Normal 11 5 4 3 2 2" xfId="1088" xr:uid="{00000000-0005-0000-0000-000068040000}"/>
    <cellStyle name="Normal 11 5 4 3 2 3" xfId="1089" xr:uid="{00000000-0005-0000-0000-000069040000}"/>
    <cellStyle name="Normal 11 5 4 3 3" xfId="1090" xr:uid="{00000000-0005-0000-0000-00006A040000}"/>
    <cellStyle name="Normal 11 5 4 3 3 2" xfId="1091" xr:uid="{00000000-0005-0000-0000-00006B040000}"/>
    <cellStyle name="Normal 11 5 4 3 4" xfId="1092" xr:uid="{00000000-0005-0000-0000-00006C040000}"/>
    <cellStyle name="Normal 11 5 4 3 5" xfId="1093" xr:uid="{00000000-0005-0000-0000-00006D040000}"/>
    <cellStyle name="Normal 11 5 4 3 5 2" xfId="1094" xr:uid="{00000000-0005-0000-0000-00006E040000}"/>
    <cellStyle name="Normal 11 5 4 3 5 3" xfId="1095" xr:uid="{00000000-0005-0000-0000-00006F040000}"/>
    <cellStyle name="Normal 11 5 4 4" xfId="1096" xr:uid="{00000000-0005-0000-0000-000070040000}"/>
    <cellStyle name="Normal 11 5 4 4 2" xfId="1097" xr:uid="{00000000-0005-0000-0000-000071040000}"/>
    <cellStyle name="Normal 11 5 4 5" xfId="1098" xr:uid="{00000000-0005-0000-0000-000072040000}"/>
    <cellStyle name="Normal 11 5 5" xfId="1099" xr:uid="{00000000-0005-0000-0000-000073040000}"/>
    <cellStyle name="Normal 11 5 5 2" xfId="1100" xr:uid="{00000000-0005-0000-0000-000074040000}"/>
    <cellStyle name="Normal 11 5 5 2 2" xfId="1101" xr:uid="{00000000-0005-0000-0000-000075040000}"/>
    <cellStyle name="Normal 11 5 5 3" xfId="1102" xr:uid="{00000000-0005-0000-0000-000076040000}"/>
    <cellStyle name="Normal 11 5 6" xfId="1103" xr:uid="{00000000-0005-0000-0000-000077040000}"/>
    <cellStyle name="Normal 11 5 6 2" xfId="1104" xr:uid="{00000000-0005-0000-0000-000078040000}"/>
    <cellStyle name="Normal 11 5 6 2 2" xfId="1105" xr:uid="{00000000-0005-0000-0000-000079040000}"/>
    <cellStyle name="Normal 11 5 6 3" xfId="1106" xr:uid="{00000000-0005-0000-0000-00007A040000}"/>
    <cellStyle name="Normal 11 5 7" xfId="1107" xr:uid="{00000000-0005-0000-0000-00007B040000}"/>
    <cellStyle name="Normal 11 5 7 2" xfId="1108" xr:uid="{00000000-0005-0000-0000-00007C040000}"/>
    <cellStyle name="Normal 11 5 8" xfId="1109" xr:uid="{00000000-0005-0000-0000-00007D040000}"/>
    <cellStyle name="Normal 11 6" xfId="1110" xr:uid="{00000000-0005-0000-0000-00007E040000}"/>
    <cellStyle name="Normal 11 6 2" xfId="1111" xr:uid="{00000000-0005-0000-0000-00007F040000}"/>
    <cellStyle name="Normal 11 6 2 2" xfId="1112" xr:uid="{00000000-0005-0000-0000-000080040000}"/>
    <cellStyle name="Normal 11 6 2 2 2" xfId="1113" xr:uid="{00000000-0005-0000-0000-000081040000}"/>
    <cellStyle name="Normal 11 6 2 2 2 2" xfId="1114" xr:uid="{00000000-0005-0000-0000-000082040000}"/>
    <cellStyle name="Normal 11 6 2 2 3" xfId="1115" xr:uid="{00000000-0005-0000-0000-000083040000}"/>
    <cellStyle name="Normal 11 6 2 3" xfId="1116" xr:uid="{00000000-0005-0000-0000-000084040000}"/>
    <cellStyle name="Normal 11 6 2 3 2" xfId="1117" xr:uid="{00000000-0005-0000-0000-000085040000}"/>
    <cellStyle name="Normal 11 6 2 3 3" xfId="1118" xr:uid="{00000000-0005-0000-0000-000086040000}"/>
    <cellStyle name="Normal 11 6 2 3 4" xfId="1119" xr:uid="{00000000-0005-0000-0000-000087040000}"/>
    <cellStyle name="Normal 11 6 2 4" xfId="1120" xr:uid="{00000000-0005-0000-0000-000088040000}"/>
    <cellStyle name="Normal 11 6 2 5" xfId="1121" xr:uid="{00000000-0005-0000-0000-000089040000}"/>
    <cellStyle name="Normal 11 6 2 6" xfId="1122" xr:uid="{00000000-0005-0000-0000-00008A040000}"/>
    <cellStyle name="Normal 11 6 2 7" xfId="1123" xr:uid="{00000000-0005-0000-0000-00008B040000}"/>
    <cellStyle name="Normal 11 6 2 8" xfId="1124" xr:uid="{00000000-0005-0000-0000-00008C040000}"/>
    <cellStyle name="Normal 11 6 3" xfId="1125" xr:uid="{00000000-0005-0000-0000-00008D040000}"/>
    <cellStyle name="Normal 11 6 3 2" xfId="1126" xr:uid="{00000000-0005-0000-0000-00008E040000}"/>
    <cellStyle name="Normal 11 6 3 2 2" xfId="1127" xr:uid="{00000000-0005-0000-0000-00008F040000}"/>
    <cellStyle name="Normal 11 6 3 3" xfId="1128" xr:uid="{00000000-0005-0000-0000-000090040000}"/>
    <cellStyle name="Normal 11 6 4" xfId="1129" xr:uid="{00000000-0005-0000-0000-000091040000}"/>
    <cellStyle name="Normal 11 6 4 2" xfId="1130" xr:uid="{00000000-0005-0000-0000-000092040000}"/>
    <cellStyle name="Normal 11 6 5" xfId="1131" xr:uid="{00000000-0005-0000-0000-000093040000}"/>
    <cellStyle name="Normal 11 7" xfId="1132" xr:uid="{00000000-0005-0000-0000-000094040000}"/>
    <cellStyle name="Normal 11 7 2" xfId="1133" xr:uid="{00000000-0005-0000-0000-000095040000}"/>
    <cellStyle name="Normal 11 7 2 2" xfId="1134" xr:uid="{00000000-0005-0000-0000-000096040000}"/>
    <cellStyle name="Normal 11 7 2 2 2" xfId="1135" xr:uid="{00000000-0005-0000-0000-000097040000}"/>
    <cellStyle name="Normal 11 7 2 2 2 2" xfId="1136" xr:uid="{00000000-0005-0000-0000-000098040000}"/>
    <cellStyle name="Normal 11 7 2 2 3" xfId="1137" xr:uid="{00000000-0005-0000-0000-000099040000}"/>
    <cellStyle name="Normal 11 7 2 3" xfId="1138" xr:uid="{00000000-0005-0000-0000-00009A040000}"/>
    <cellStyle name="Normal 11 7 2 3 2" xfId="1139" xr:uid="{00000000-0005-0000-0000-00009B040000}"/>
    <cellStyle name="Normal 11 7 2 4" xfId="1140" xr:uid="{00000000-0005-0000-0000-00009C040000}"/>
    <cellStyle name="Normal 11 7 3" xfId="1141" xr:uid="{00000000-0005-0000-0000-00009D040000}"/>
    <cellStyle name="Normal 11 7 3 2" xfId="1142" xr:uid="{00000000-0005-0000-0000-00009E040000}"/>
    <cellStyle name="Normal 11 7 3 2 2" xfId="1143" xr:uid="{00000000-0005-0000-0000-00009F040000}"/>
    <cellStyle name="Normal 11 7 3 3" xfId="1144" xr:uid="{00000000-0005-0000-0000-0000A0040000}"/>
    <cellStyle name="Normal 11 7 4" xfId="1145" xr:uid="{00000000-0005-0000-0000-0000A1040000}"/>
    <cellStyle name="Normal 11 7 4 2" xfId="1146" xr:uid="{00000000-0005-0000-0000-0000A2040000}"/>
    <cellStyle name="Normal 11 7 5" xfId="1147" xr:uid="{00000000-0005-0000-0000-0000A3040000}"/>
    <cellStyle name="Normal 11 8" xfId="1148" xr:uid="{00000000-0005-0000-0000-0000A4040000}"/>
    <cellStyle name="Normal 11 8 2" xfId="1149" xr:uid="{00000000-0005-0000-0000-0000A5040000}"/>
    <cellStyle name="Normal 11 8 2 2" xfId="1150" xr:uid="{00000000-0005-0000-0000-0000A6040000}"/>
    <cellStyle name="Normal 11 8 2 2 2" xfId="1151" xr:uid="{00000000-0005-0000-0000-0000A7040000}"/>
    <cellStyle name="Normal 11 8 2 2 2 2" xfId="1152" xr:uid="{00000000-0005-0000-0000-0000A8040000}"/>
    <cellStyle name="Normal 11 8 2 2 3" xfId="1153" xr:uid="{00000000-0005-0000-0000-0000A9040000}"/>
    <cellStyle name="Normal 11 8 2 3" xfId="1154" xr:uid="{00000000-0005-0000-0000-0000AA040000}"/>
    <cellStyle name="Normal 11 8 2 3 2" xfId="1155" xr:uid="{00000000-0005-0000-0000-0000AB040000}"/>
    <cellStyle name="Normal 11 8 2 4" xfId="1156" xr:uid="{00000000-0005-0000-0000-0000AC040000}"/>
    <cellStyle name="Normal 11 8 3" xfId="1157" xr:uid="{00000000-0005-0000-0000-0000AD040000}"/>
    <cellStyle name="Normal 11 8 3 2" xfId="1158" xr:uid="{00000000-0005-0000-0000-0000AE040000}"/>
    <cellStyle name="Normal 11 8 3 2 2" xfId="1159" xr:uid="{00000000-0005-0000-0000-0000AF040000}"/>
    <cellStyle name="Normal 11 8 3 3" xfId="1160" xr:uid="{00000000-0005-0000-0000-0000B0040000}"/>
    <cellStyle name="Normal 11 8 4" xfId="1161" xr:uid="{00000000-0005-0000-0000-0000B1040000}"/>
    <cellStyle name="Normal 11 8 4 2" xfId="1162" xr:uid="{00000000-0005-0000-0000-0000B2040000}"/>
    <cellStyle name="Normal 11 8 5" xfId="1163" xr:uid="{00000000-0005-0000-0000-0000B3040000}"/>
    <cellStyle name="Normal 11 9" xfId="1164" xr:uid="{00000000-0005-0000-0000-0000B4040000}"/>
    <cellStyle name="Normal 11 9 2" xfId="1165" xr:uid="{00000000-0005-0000-0000-0000B5040000}"/>
    <cellStyle name="Normal 11 9 2 2" xfId="1166" xr:uid="{00000000-0005-0000-0000-0000B6040000}"/>
    <cellStyle name="Normal 11 9 2 2 2" xfId="1167" xr:uid="{00000000-0005-0000-0000-0000B7040000}"/>
    <cellStyle name="Normal 11 9 2 2 2 2" xfId="1168" xr:uid="{00000000-0005-0000-0000-0000B8040000}"/>
    <cellStyle name="Normal 11 9 2 2 3" xfId="1169" xr:uid="{00000000-0005-0000-0000-0000B9040000}"/>
    <cellStyle name="Normal 11 9 2 3" xfId="1170" xr:uid="{00000000-0005-0000-0000-0000BA040000}"/>
    <cellStyle name="Normal 11 9 2 3 2" xfId="1171" xr:uid="{00000000-0005-0000-0000-0000BB040000}"/>
    <cellStyle name="Normal 11 9 2 4" xfId="1172" xr:uid="{00000000-0005-0000-0000-0000BC040000}"/>
    <cellStyle name="Normal 11 9 3" xfId="1173" xr:uid="{00000000-0005-0000-0000-0000BD040000}"/>
    <cellStyle name="Normal 11 9 3 2" xfId="1174" xr:uid="{00000000-0005-0000-0000-0000BE040000}"/>
    <cellStyle name="Normal 11 9 3 2 2" xfId="1175" xr:uid="{00000000-0005-0000-0000-0000BF040000}"/>
    <cellStyle name="Normal 11 9 3 3" xfId="1176" xr:uid="{00000000-0005-0000-0000-0000C0040000}"/>
    <cellStyle name="Normal 11 9 4" xfId="1177" xr:uid="{00000000-0005-0000-0000-0000C1040000}"/>
    <cellStyle name="Normal 11 9 4 2" xfId="1178" xr:uid="{00000000-0005-0000-0000-0000C2040000}"/>
    <cellStyle name="Normal 11 9 5" xfId="1179" xr:uid="{00000000-0005-0000-0000-0000C3040000}"/>
    <cellStyle name="Normal 12" xfId="1180" xr:uid="{00000000-0005-0000-0000-0000C4040000}"/>
    <cellStyle name="Normal 13" xfId="1181" xr:uid="{00000000-0005-0000-0000-0000C5040000}"/>
    <cellStyle name="Normal 13 10" xfId="1182" xr:uid="{00000000-0005-0000-0000-0000C6040000}"/>
    <cellStyle name="Normal 13 2" xfId="1183" xr:uid="{00000000-0005-0000-0000-0000C7040000}"/>
    <cellStyle name="Normal 13 2 2" xfId="1184" xr:uid="{00000000-0005-0000-0000-0000C8040000}"/>
    <cellStyle name="Normal 13 2 2 2" xfId="1185" xr:uid="{00000000-0005-0000-0000-0000C9040000}"/>
    <cellStyle name="Normal 13 2 2 2 2" xfId="1186" xr:uid="{00000000-0005-0000-0000-0000CA040000}"/>
    <cellStyle name="Normal 13 2 2 2 2 2" xfId="1187" xr:uid="{00000000-0005-0000-0000-0000CB040000}"/>
    <cellStyle name="Normal 13 2 2 2 3" xfId="1188" xr:uid="{00000000-0005-0000-0000-0000CC040000}"/>
    <cellStyle name="Normal 13 2 2 3" xfId="1189" xr:uid="{00000000-0005-0000-0000-0000CD040000}"/>
    <cellStyle name="Normal 13 2 2 3 2" xfId="1190" xr:uid="{00000000-0005-0000-0000-0000CE040000}"/>
    <cellStyle name="Normal 13 2 2 4" xfId="1191" xr:uid="{00000000-0005-0000-0000-0000CF040000}"/>
    <cellStyle name="Normal 13 2 3" xfId="1192" xr:uid="{00000000-0005-0000-0000-0000D0040000}"/>
    <cellStyle name="Normal 13 2 3 2" xfId="1193" xr:uid="{00000000-0005-0000-0000-0000D1040000}"/>
    <cellStyle name="Normal 13 2 3 2 2" xfId="1194" xr:uid="{00000000-0005-0000-0000-0000D2040000}"/>
    <cellStyle name="Normal 13 2 3 3" xfId="1195" xr:uid="{00000000-0005-0000-0000-0000D3040000}"/>
    <cellStyle name="Normal 13 2 4" xfId="1196" xr:uid="{00000000-0005-0000-0000-0000D4040000}"/>
    <cellStyle name="Normal 13 2 4 2" xfId="1197" xr:uid="{00000000-0005-0000-0000-0000D5040000}"/>
    <cellStyle name="Normal 13 2 5" xfId="1198" xr:uid="{00000000-0005-0000-0000-0000D6040000}"/>
    <cellStyle name="Normal 13 3" xfId="1199" xr:uid="{00000000-0005-0000-0000-0000D7040000}"/>
    <cellStyle name="Normal 13 3 2" xfId="1200" xr:uid="{00000000-0005-0000-0000-0000D8040000}"/>
    <cellStyle name="Normal 13 3 2 2" xfId="1201" xr:uid="{00000000-0005-0000-0000-0000D9040000}"/>
    <cellStyle name="Normal 13 3 2 2 2" xfId="1202" xr:uid="{00000000-0005-0000-0000-0000DA040000}"/>
    <cellStyle name="Normal 13 3 2 2 2 2" xfId="1203" xr:uid="{00000000-0005-0000-0000-0000DB040000}"/>
    <cellStyle name="Normal 13 3 2 2 3" xfId="1204" xr:uid="{00000000-0005-0000-0000-0000DC040000}"/>
    <cellStyle name="Normal 13 3 2 3" xfId="1205" xr:uid="{00000000-0005-0000-0000-0000DD040000}"/>
    <cellStyle name="Normal 13 3 2 3 2" xfId="1206" xr:uid="{00000000-0005-0000-0000-0000DE040000}"/>
    <cellStyle name="Normal 13 3 2 4" xfId="1207" xr:uid="{00000000-0005-0000-0000-0000DF040000}"/>
    <cellStyle name="Normal 13 3 3" xfId="1208" xr:uid="{00000000-0005-0000-0000-0000E0040000}"/>
    <cellStyle name="Normal 13 3 3 2" xfId="1209" xr:uid="{00000000-0005-0000-0000-0000E1040000}"/>
    <cellStyle name="Normal 13 3 3 2 2" xfId="1210" xr:uid="{00000000-0005-0000-0000-0000E2040000}"/>
    <cellStyle name="Normal 13 3 3 3" xfId="1211" xr:uid="{00000000-0005-0000-0000-0000E3040000}"/>
    <cellStyle name="Normal 13 3 4" xfId="1212" xr:uid="{00000000-0005-0000-0000-0000E4040000}"/>
    <cellStyle name="Normal 13 3 4 2" xfId="1213" xr:uid="{00000000-0005-0000-0000-0000E5040000}"/>
    <cellStyle name="Normal 13 3 5" xfId="1214" xr:uid="{00000000-0005-0000-0000-0000E6040000}"/>
    <cellStyle name="Normal 13 4" xfId="1215" xr:uid="{00000000-0005-0000-0000-0000E7040000}"/>
    <cellStyle name="Normal 13 4 2" xfId="1216" xr:uid="{00000000-0005-0000-0000-0000E8040000}"/>
    <cellStyle name="Normal 13 4 2 2" xfId="1217" xr:uid="{00000000-0005-0000-0000-0000E9040000}"/>
    <cellStyle name="Normal 13 4 2 2 2" xfId="1218" xr:uid="{00000000-0005-0000-0000-0000EA040000}"/>
    <cellStyle name="Normal 13 4 2 2 2 2" xfId="1219" xr:uid="{00000000-0005-0000-0000-0000EB040000}"/>
    <cellStyle name="Normal 13 4 2 2 3" xfId="1220" xr:uid="{00000000-0005-0000-0000-0000EC040000}"/>
    <cellStyle name="Normal 13 4 2 3" xfId="1221" xr:uid="{00000000-0005-0000-0000-0000ED040000}"/>
    <cellStyle name="Normal 13 4 2 3 2" xfId="1222" xr:uid="{00000000-0005-0000-0000-0000EE040000}"/>
    <cellStyle name="Normal 13 4 2 4" xfId="1223" xr:uid="{00000000-0005-0000-0000-0000EF040000}"/>
    <cellStyle name="Normal 13 4 3" xfId="1224" xr:uid="{00000000-0005-0000-0000-0000F0040000}"/>
    <cellStyle name="Normal 13 4 3 2" xfId="1225" xr:uid="{00000000-0005-0000-0000-0000F1040000}"/>
    <cellStyle name="Normal 13 4 3 2 2" xfId="1226" xr:uid="{00000000-0005-0000-0000-0000F2040000}"/>
    <cellStyle name="Normal 13 4 3 3" xfId="1227" xr:uid="{00000000-0005-0000-0000-0000F3040000}"/>
    <cellStyle name="Normal 13 4 4" xfId="1228" xr:uid="{00000000-0005-0000-0000-0000F4040000}"/>
    <cellStyle name="Normal 13 4 4 2" xfId="1229" xr:uid="{00000000-0005-0000-0000-0000F5040000}"/>
    <cellStyle name="Normal 13 4 5" xfId="1230" xr:uid="{00000000-0005-0000-0000-0000F6040000}"/>
    <cellStyle name="Normal 13 5" xfId="1231" xr:uid="{00000000-0005-0000-0000-0000F7040000}"/>
    <cellStyle name="Normal 13 5 2" xfId="1232" xr:uid="{00000000-0005-0000-0000-0000F8040000}"/>
    <cellStyle name="Normal 13 5 2 2" xfId="1233" xr:uid="{00000000-0005-0000-0000-0000F9040000}"/>
    <cellStyle name="Normal 13 5 2 2 2" xfId="1234" xr:uid="{00000000-0005-0000-0000-0000FA040000}"/>
    <cellStyle name="Normal 13 5 2 2 2 2" xfId="1235" xr:uid="{00000000-0005-0000-0000-0000FB040000}"/>
    <cellStyle name="Normal 13 5 2 2 3" xfId="1236" xr:uid="{00000000-0005-0000-0000-0000FC040000}"/>
    <cellStyle name="Normal 13 5 2 3" xfId="1237" xr:uid="{00000000-0005-0000-0000-0000FD040000}"/>
    <cellStyle name="Normal 13 5 2 3 2" xfId="1238" xr:uid="{00000000-0005-0000-0000-0000FE040000}"/>
    <cellStyle name="Normal 13 5 2 4" xfId="1239" xr:uid="{00000000-0005-0000-0000-0000FF040000}"/>
    <cellStyle name="Normal 13 5 3" xfId="1240" xr:uid="{00000000-0005-0000-0000-000000050000}"/>
    <cellStyle name="Normal 13 5 3 2" xfId="1241" xr:uid="{00000000-0005-0000-0000-000001050000}"/>
    <cellStyle name="Normal 13 5 3 2 2" xfId="1242" xr:uid="{00000000-0005-0000-0000-000002050000}"/>
    <cellStyle name="Normal 13 5 3 3" xfId="1243" xr:uid="{00000000-0005-0000-0000-000003050000}"/>
    <cellStyle name="Normal 13 5 4" xfId="1244" xr:uid="{00000000-0005-0000-0000-000004050000}"/>
    <cellStyle name="Normal 13 5 4 2" xfId="1245" xr:uid="{00000000-0005-0000-0000-000005050000}"/>
    <cellStyle name="Normal 13 5 5" xfId="1246" xr:uid="{00000000-0005-0000-0000-000006050000}"/>
    <cellStyle name="Normal 13 6" xfId="1247" xr:uid="{00000000-0005-0000-0000-000007050000}"/>
    <cellStyle name="Normal 13 6 2" xfId="1248" xr:uid="{00000000-0005-0000-0000-000008050000}"/>
    <cellStyle name="Normal 13 6 2 2" xfId="1249" xr:uid="{00000000-0005-0000-0000-000009050000}"/>
    <cellStyle name="Normal 13 6 2 2 2" xfId="1250" xr:uid="{00000000-0005-0000-0000-00000A050000}"/>
    <cellStyle name="Normal 13 6 2 2 2 2" xfId="1251" xr:uid="{00000000-0005-0000-0000-00000B050000}"/>
    <cellStyle name="Normal 13 6 2 2 3" xfId="1252" xr:uid="{00000000-0005-0000-0000-00000C050000}"/>
    <cellStyle name="Normal 13 6 2 3" xfId="1253" xr:uid="{00000000-0005-0000-0000-00000D050000}"/>
    <cellStyle name="Normal 13 6 2 3 2" xfId="1254" xr:uid="{00000000-0005-0000-0000-00000E050000}"/>
    <cellStyle name="Normal 13 6 2 4" xfId="1255" xr:uid="{00000000-0005-0000-0000-00000F050000}"/>
    <cellStyle name="Normal 13 6 3" xfId="1256" xr:uid="{00000000-0005-0000-0000-000010050000}"/>
    <cellStyle name="Normal 13 6 3 2" xfId="1257" xr:uid="{00000000-0005-0000-0000-000011050000}"/>
    <cellStyle name="Normal 13 6 3 2 2" xfId="1258" xr:uid="{00000000-0005-0000-0000-000012050000}"/>
    <cellStyle name="Normal 13 6 3 3" xfId="1259" xr:uid="{00000000-0005-0000-0000-000013050000}"/>
    <cellStyle name="Normal 13 6 4" xfId="1260" xr:uid="{00000000-0005-0000-0000-000014050000}"/>
    <cellStyle name="Normal 13 6 4 2" xfId="1261" xr:uid="{00000000-0005-0000-0000-000015050000}"/>
    <cellStyle name="Normal 13 6 5" xfId="1262" xr:uid="{00000000-0005-0000-0000-000016050000}"/>
    <cellStyle name="Normal 13 7" xfId="1263" xr:uid="{00000000-0005-0000-0000-000017050000}"/>
    <cellStyle name="Normal 13 7 2" xfId="1264" xr:uid="{00000000-0005-0000-0000-000018050000}"/>
    <cellStyle name="Normal 13 7 2 2" xfId="1265" xr:uid="{00000000-0005-0000-0000-000019050000}"/>
    <cellStyle name="Normal 13 7 2 2 2" xfId="1266" xr:uid="{00000000-0005-0000-0000-00001A050000}"/>
    <cellStyle name="Normal 13 7 2 3" xfId="1267" xr:uid="{00000000-0005-0000-0000-00001B050000}"/>
    <cellStyle name="Normal 13 7 3" xfId="1268" xr:uid="{00000000-0005-0000-0000-00001C050000}"/>
    <cellStyle name="Normal 13 7 3 2" xfId="1269" xr:uid="{00000000-0005-0000-0000-00001D050000}"/>
    <cellStyle name="Normal 13 7 4" xfId="1270" xr:uid="{00000000-0005-0000-0000-00001E050000}"/>
    <cellStyle name="Normal 13 8" xfId="1271" xr:uid="{00000000-0005-0000-0000-00001F050000}"/>
    <cellStyle name="Normal 13 8 2" xfId="1272" xr:uid="{00000000-0005-0000-0000-000020050000}"/>
    <cellStyle name="Normal 13 8 2 2" xfId="1273" xr:uid="{00000000-0005-0000-0000-000021050000}"/>
    <cellStyle name="Normal 13 8 3" xfId="1274" xr:uid="{00000000-0005-0000-0000-000022050000}"/>
    <cellStyle name="Normal 13 9" xfId="1275" xr:uid="{00000000-0005-0000-0000-000023050000}"/>
    <cellStyle name="Normal 13 9 2" xfId="1276" xr:uid="{00000000-0005-0000-0000-000024050000}"/>
    <cellStyle name="Normal 14" xfId="1277" xr:uid="{00000000-0005-0000-0000-000025050000}"/>
    <cellStyle name="Normal 14 10" xfId="1278" xr:uid="{00000000-0005-0000-0000-000026050000}"/>
    <cellStyle name="Normal 14 2" xfId="1279" xr:uid="{00000000-0005-0000-0000-000027050000}"/>
    <cellStyle name="Normal 14 2 2" xfId="1280" xr:uid="{00000000-0005-0000-0000-000028050000}"/>
    <cellStyle name="Normal 14 2 2 2" xfId="1281" xr:uid="{00000000-0005-0000-0000-000029050000}"/>
    <cellStyle name="Normal 14 2 2 2 2" xfId="1282" xr:uid="{00000000-0005-0000-0000-00002A050000}"/>
    <cellStyle name="Normal 14 2 2 2 2 2" xfId="1283" xr:uid="{00000000-0005-0000-0000-00002B050000}"/>
    <cellStyle name="Normal 14 2 2 2 3" xfId="1284" xr:uid="{00000000-0005-0000-0000-00002C050000}"/>
    <cellStyle name="Normal 14 2 2 3" xfId="1285" xr:uid="{00000000-0005-0000-0000-00002D050000}"/>
    <cellStyle name="Normal 14 2 2 3 2" xfId="1286" xr:uid="{00000000-0005-0000-0000-00002E050000}"/>
    <cellStyle name="Normal 14 2 2 4" xfId="1287" xr:uid="{00000000-0005-0000-0000-00002F050000}"/>
    <cellStyle name="Normal 14 2 3" xfId="1288" xr:uid="{00000000-0005-0000-0000-000030050000}"/>
    <cellStyle name="Normal 14 2 3 2" xfId="1289" xr:uid="{00000000-0005-0000-0000-000031050000}"/>
    <cellStyle name="Normal 14 2 3 2 2" xfId="1290" xr:uid="{00000000-0005-0000-0000-000032050000}"/>
    <cellStyle name="Normal 14 2 3 3" xfId="1291" xr:uid="{00000000-0005-0000-0000-000033050000}"/>
    <cellStyle name="Normal 14 2 4" xfId="1292" xr:uid="{00000000-0005-0000-0000-000034050000}"/>
    <cellStyle name="Normal 14 2 4 2" xfId="1293" xr:uid="{00000000-0005-0000-0000-000035050000}"/>
    <cellStyle name="Normal 14 2 5" xfId="1294" xr:uid="{00000000-0005-0000-0000-000036050000}"/>
    <cellStyle name="Normal 14 3" xfId="1295" xr:uid="{00000000-0005-0000-0000-000037050000}"/>
    <cellStyle name="Normal 14 3 2" xfId="1296" xr:uid="{00000000-0005-0000-0000-000038050000}"/>
    <cellStyle name="Normal 14 3 2 2" xfId="1297" xr:uid="{00000000-0005-0000-0000-000039050000}"/>
    <cellStyle name="Normal 14 3 2 2 2" xfId="1298" xr:uid="{00000000-0005-0000-0000-00003A050000}"/>
    <cellStyle name="Normal 14 3 2 2 2 2" xfId="1299" xr:uid="{00000000-0005-0000-0000-00003B050000}"/>
    <cellStyle name="Normal 14 3 2 2 3" xfId="1300" xr:uid="{00000000-0005-0000-0000-00003C050000}"/>
    <cellStyle name="Normal 14 3 2 3" xfId="1301" xr:uid="{00000000-0005-0000-0000-00003D050000}"/>
    <cellStyle name="Normal 14 3 2 3 2" xfId="1302" xr:uid="{00000000-0005-0000-0000-00003E050000}"/>
    <cellStyle name="Normal 14 3 2 4" xfId="1303" xr:uid="{00000000-0005-0000-0000-00003F050000}"/>
    <cellStyle name="Normal 14 3 3" xfId="1304" xr:uid="{00000000-0005-0000-0000-000040050000}"/>
    <cellStyle name="Normal 14 3 3 2" xfId="1305" xr:uid="{00000000-0005-0000-0000-000041050000}"/>
    <cellStyle name="Normal 14 3 3 2 2" xfId="1306" xr:uid="{00000000-0005-0000-0000-000042050000}"/>
    <cellStyle name="Normal 14 3 3 3" xfId="1307" xr:uid="{00000000-0005-0000-0000-000043050000}"/>
    <cellStyle name="Normal 14 3 4" xfId="1308" xr:uid="{00000000-0005-0000-0000-000044050000}"/>
    <cellStyle name="Normal 14 3 4 2" xfId="1309" xr:uid="{00000000-0005-0000-0000-000045050000}"/>
    <cellStyle name="Normal 14 3 5" xfId="1310" xr:uid="{00000000-0005-0000-0000-000046050000}"/>
    <cellStyle name="Normal 14 4" xfId="1311" xr:uid="{00000000-0005-0000-0000-000047050000}"/>
    <cellStyle name="Normal 14 4 2" xfId="1312" xr:uid="{00000000-0005-0000-0000-000048050000}"/>
    <cellStyle name="Normal 14 4 2 2" xfId="1313" xr:uid="{00000000-0005-0000-0000-000049050000}"/>
    <cellStyle name="Normal 14 4 2 2 2" xfId="1314" xr:uid="{00000000-0005-0000-0000-00004A050000}"/>
    <cellStyle name="Normal 14 4 2 2 2 2" xfId="1315" xr:uid="{00000000-0005-0000-0000-00004B050000}"/>
    <cellStyle name="Normal 14 4 2 2 3" xfId="1316" xr:uid="{00000000-0005-0000-0000-00004C050000}"/>
    <cellStyle name="Normal 14 4 2 3" xfId="1317" xr:uid="{00000000-0005-0000-0000-00004D050000}"/>
    <cellStyle name="Normal 14 4 2 3 2" xfId="1318" xr:uid="{00000000-0005-0000-0000-00004E050000}"/>
    <cellStyle name="Normal 14 4 2 4" xfId="1319" xr:uid="{00000000-0005-0000-0000-00004F050000}"/>
    <cellStyle name="Normal 14 4 3" xfId="1320" xr:uid="{00000000-0005-0000-0000-000050050000}"/>
    <cellStyle name="Normal 14 4 3 2" xfId="1321" xr:uid="{00000000-0005-0000-0000-000051050000}"/>
    <cellStyle name="Normal 14 4 3 2 2" xfId="1322" xr:uid="{00000000-0005-0000-0000-000052050000}"/>
    <cellStyle name="Normal 14 4 3 3" xfId="1323" xr:uid="{00000000-0005-0000-0000-000053050000}"/>
    <cellStyle name="Normal 14 4 4" xfId="1324" xr:uid="{00000000-0005-0000-0000-000054050000}"/>
    <cellStyle name="Normal 14 4 4 2" xfId="1325" xr:uid="{00000000-0005-0000-0000-000055050000}"/>
    <cellStyle name="Normal 14 4 5" xfId="1326" xr:uid="{00000000-0005-0000-0000-000056050000}"/>
    <cellStyle name="Normal 14 5" xfId="1327" xr:uid="{00000000-0005-0000-0000-000057050000}"/>
    <cellStyle name="Normal 14 5 2" xfId="1328" xr:uid="{00000000-0005-0000-0000-000058050000}"/>
    <cellStyle name="Normal 14 5 2 2" xfId="1329" xr:uid="{00000000-0005-0000-0000-000059050000}"/>
    <cellStyle name="Normal 14 5 2 2 2" xfId="1330" xr:uid="{00000000-0005-0000-0000-00005A050000}"/>
    <cellStyle name="Normal 14 5 2 2 2 2" xfId="1331" xr:uid="{00000000-0005-0000-0000-00005B050000}"/>
    <cellStyle name="Normal 14 5 2 2 3" xfId="1332" xr:uid="{00000000-0005-0000-0000-00005C050000}"/>
    <cellStyle name="Normal 14 5 2 3" xfId="1333" xr:uid="{00000000-0005-0000-0000-00005D050000}"/>
    <cellStyle name="Normal 14 5 2 3 2" xfId="1334" xr:uid="{00000000-0005-0000-0000-00005E050000}"/>
    <cellStyle name="Normal 14 5 2 4" xfId="1335" xr:uid="{00000000-0005-0000-0000-00005F050000}"/>
    <cellStyle name="Normal 14 5 3" xfId="1336" xr:uid="{00000000-0005-0000-0000-000060050000}"/>
    <cellStyle name="Normal 14 5 3 2" xfId="1337" xr:uid="{00000000-0005-0000-0000-000061050000}"/>
    <cellStyle name="Normal 14 5 3 2 2" xfId="1338" xr:uid="{00000000-0005-0000-0000-000062050000}"/>
    <cellStyle name="Normal 14 5 3 3" xfId="1339" xr:uid="{00000000-0005-0000-0000-000063050000}"/>
    <cellStyle name="Normal 14 5 4" xfId="1340" xr:uid="{00000000-0005-0000-0000-000064050000}"/>
    <cellStyle name="Normal 14 5 4 2" xfId="1341" xr:uid="{00000000-0005-0000-0000-000065050000}"/>
    <cellStyle name="Normal 14 5 5" xfId="1342" xr:uid="{00000000-0005-0000-0000-000066050000}"/>
    <cellStyle name="Normal 14 6" xfId="1343" xr:uid="{00000000-0005-0000-0000-000067050000}"/>
    <cellStyle name="Normal 14 6 2" xfId="1344" xr:uid="{00000000-0005-0000-0000-000068050000}"/>
    <cellStyle name="Normal 14 6 2 2" xfId="1345" xr:uid="{00000000-0005-0000-0000-000069050000}"/>
    <cellStyle name="Normal 14 6 2 2 2" xfId="1346" xr:uid="{00000000-0005-0000-0000-00006A050000}"/>
    <cellStyle name="Normal 14 6 2 2 2 2" xfId="1347" xr:uid="{00000000-0005-0000-0000-00006B050000}"/>
    <cellStyle name="Normal 14 6 2 2 3" xfId="1348" xr:uid="{00000000-0005-0000-0000-00006C050000}"/>
    <cellStyle name="Normal 14 6 2 3" xfId="1349" xr:uid="{00000000-0005-0000-0000-00006D050000}"/>
    <cellStyle name="Normal 14 6 2 3 2" xfId="1350" xr:uid="{00000000-0005-0000-0000-00006E050000}"/>
    <cellStyle name="Normal 14 6 2 4" xfId="1351" xr:uid="{00000000-0005-0000-0000-00006F050000}"/>
    <cellStyle name="Normal 14 6 3" xfId="1352" xr:uid="{00000000-0005-0000-0000-000070050000}"/>
    <cellStyle name="Normal 14 6 3 2" xfId="1353" xr:uid="{00000000-0005-0000-0000-000071050000}"/>
    <cellStyle name="Normal 14 6 3 2 2" xfId="1354" xr:uid="{00000000-0005-0000-0000-000072050000}"/>
    <cellStyle name="Normal 14 6 3 3" xfId="1355" xr:uid="{00000000-0005-0000-0000-000073050000}"/>
    <cellStyle name="Normal 14 6 4" xfId="1356" xr:uid="{00000000-0005-0000-0000-000074050000}"/>
    <cellStyle name="Normal 14 6 4 2" xfId="1357" xr:uid="{00000000-0005-0000-0000-000075050000}"/>
    <cellStyle name="Normal 14 6 5" xfId="1358" xr:uid="{00000000-0005-0000-0000-000076050000}"/>
    <cellStyle name="Normal 14 7" xfId="1359" xr:uid="{00000000-0005-0000-0000-000077050000}"/>
    <cellStyle name="Normal 14 7 2" xfId="1360" xr:uid="{00000000-0005-0000-0000-000078050000}"/>
    <cellStyle name="Normal 14 7 2 2" xfId="1361" xr:uid="{00000000-0005-0000-0000-000079050000}"/>
    <cellStyle name="Normal 14 7 2 2 2" xfId="1362" xr:uid="{00000000-0005-0000-0000-00007A050000}"/>
    <cellStyle name="Normal 14 7 2 3" xfId="1363" xr:uid="{00000000-0005-0000-0000-00007B050000}"/>
    <cellStyle name="Normal 14 7 3" xfId="1364" xr:uid="{00000000-0005-0000-0000-00007C050000}"/>
    <cellStyle name="Normal 14 7 3 2" xfId="1365" xr:uid="{00000000-0005-0000-0000-00007D050000}"/>
    <cellStyle name="Normal 14 7 4" xfId="1366" xr:uid="{00000000-0005-0000-0000-00007E050000}"/>
    <cellStyle name="Normal 14 8" xfId="1367" xr:uid="{00000000-0005-0000-0000-00007F050000}"/>
    <cellStyle name="Normal 14 8 2" xfId="1368" xr:uid="{00000000-0005-0000-0000-000080050000}"/>
    <cellStyle name="Normal 14 8 2 2" xfId="1369" xr:uid="{00000000-0005-0000-0000-000081050000}"/>
    <cellStyle name="Normal 14 8 3" xfId="1370" xr:uid="{00000000-0005-0000-0000-000082050000}"/>
    <cellStyle name="Normal 14 9" xfId="1371" xr:uid="{00000000-0005-0000-0000-000083050000}"/>
    <cellStyle name="Normal 14 9 2" xfId="1372" xr:uid="{00000000-0005-0000-0000-000084050000}"/>
    <cellStyle name="Normal 15" xfId="1373" xr:uid="{00000000-0005-0000-0000-000085050000}"/>
    <cellStyle name="Normal 15 2" xfId="1374" xr:uid="{00000000-0005-0000-0000-000086050000}"/>
    <cellStyle name="Normal 15 2 2" xfId="2609" xr:uid="{00000000-0005-0000-0000-000087050000}"/>
    <cellStyle name="Normal 15 3" xfId="1375" xr:uid="{00000000-0005-0000-0000-000088050000}"/>
    <cellStyle name="Normal 15 4" xfId="1376" xr:uid="{00000000-0005-0000-0000-000089050000}"/>
    <cellStyle name="Normal 15 5" xfId="1377" xr:uid="{00000000-0005-0000-0000-00008A050000}"/>
    <cellStyle name="Normal 15 6" xfId="1378" xr:uid="{00000000-0005-0000-0000-00008B050000}"/>
    <cellStyle name="Normal 15 7" xfId="1379" xr:uid="{00000000-0005-0000-0000-00008C050000}"/>
    <cellStyle name="Normal 16" xfId="1380" xr:uid="{00000000-0005-0000-0000-00008D050000}"/>
    <cellStyle name="Normal 16 2" xfId="1381" xr:uid="{00000000-0005-0000-0000-00008E050000}"/>
    <cellStyle name="Normal 16 2 2" xfId="2610" xr:uid="{00000000-0005-0000-0000-00008F050000}"/>
    <cellStyle name="Normal 16 3" xfId="1382" xr:uid="{00000000-0005-0000-0000-000090050000}"/>
    <cellStyle name="Normal 16 3 2" xfId="1383" xr:uid="{00000000-0005-0000-0000-000091050000}"/>
    <cellStyle name="Normal 16 4" xfId="1384" xr:uid="{00000000-0005-0000-0000-000092050000}"/>
    <cellStyle name="Normal 17" xfId="1385" xr:uid="{00000000-0005-0000-0000-000093050000}"/>
    <cellStyle name="Normal 17 2" xfId="1386" xr:uid="{00000000-0005-0000-0000-000094050000}"/>
    <cellStyle name="Normal 17 2 2" xfId="1387" xr:uid="{00000000-0005-0000-0000-000095050000}"/>
    <cellStyle name="Normal 17 2 2 2" xfId="1388" xr:uid="{00000000-0005-0000-0000-000096050000}"/>
    <cellStyle name="Normal 17 2 2 2 2" xfId="1389" xr:uid="{00000000-0005-0000-0000-000097050000}"/>
    <cellStyle name="Normal 17 2 2 3" xfId="1390" xr:uid="{00000000-0005-0000-0000-000098050000}"/>
    <cellStyle name="Normal 17 2 3" xfId="1391" xr:uid="{00000000-0005-0000-0000-000099050000}"/>
    <cellStyle name="Normal 17 2 3 2" xfId="1392" xr:uid="{00000000-0005-0000-0000-00009A050000}"/>
    <cellStyle name="Normal 17 2 4" xfId="1393" xr:uid="{00000000-0005-0000-0000-00009B050000}"/>
    <cellStyle name="Normal 17 2 4 2" xfId="1394" xr:uid="{00000000-0005-0000-0000-00009C050000}"/>
    <cellStyle name="Normal 17 2 5" xfId="1395" xr:uid="{00000000-0005-0000-0000-00009D050000}"/>
    <cellStyle name="Normal 17 3" xfId="1396" xr:uid="{00000000-0005-0000-0000-00009E050000}"/>
    <cellStyle name="Normal 17 3 2" xfId="1397" xr:uid="{00000000-0005-0000-0000-00009F050000}"/>
    <cellStyle name="Normal 17 3 2 2" xfId="1398" xr:uid="{00000000-0005-0000-0000-0000A0050000}"/>
    <cellStyle name="Normal 17 3 3" xfId="1399" xr:uid="{00000000-0005-0000-0000-0000A1050000}"/>
    <cellStyle name="Normal 17 4" xfId="1400" xr:uid="{00000000-0005-0000-0000-0000A2050000}"/>
    <cellStyle name="Normal 17 4 2" xfId="1401" xr:uid="{00000000-0005-0000-0000-0000A3050000}"/>
    <cellStyle name="Normal 17 5" xfId="1402" xr:uid="{00000000-0005-0000-0000-0000A4050000}"/>
    <cellStyle name="Normal 18" xfId="1403" xr:uid="{00000000-0005-0000-0000-0000A5050000}"/>
    <cellStyle name="Normal 18 2" xfId="1404" xr:uid="{00000000-0005-0000-0000-0000A6050000}"/>
    <cellStyle name="Normal 18 2 2" xfId="1405" xr:uid="{00000000-0005-0000-0000-0000A7050000}"/>
    <cellStyle name="Normal 18 2 2 2" xfId="1406" xr:uid="{00000000-0005-0000-0000-0000A8050000}"/>
    <cellStyle name="Normal 18 2 2 2 2" xfId="1407" xr:uid="{00000000-0005-0000-0000-0000A9050000}"/>
    <cellStyle name="Normal 18 2 2 2 2 2" xfId="1408" xr:uid="{00000000-0005-0000-0000-0000AA050000}"/>
    <cellStyle name="Normal 18 2 2 2 3" xfId="1409" xr:uid="{00000000-0005-0000-0000-0000AB050000}"/>
    <cellStyle name="Normal 18 2 2 3" xfId="1410" xr:uid="{00000000-0005-0000-0000-0000AC050000}"/>
    <cellStyle name="Normal 18 2 2 3 2" xfId="1411" xr:uid="{00000000-0005-0000-0000-0000AD050000}"/>
    <cellStyle name="Normal 18 2 2 4" xfId="1412" xr:uid="{00000000-0005-0000-0000-0000AE050000}"/>
    <cellStyle name="Normal 18 2 3" xfId="1413" xr:uid="{00000000-0005-0000-0000-0000AF050000}"/>
    <cellStyle name="Normal 18 2 3 2" xfId="1414" xr:uid="{00000000-0005-0000-0000-0000B0050000}"/>
    <cellStyle name="Normal 18 2 3 2 2" xfId="1415" xr:uid="{00000000-0005-0000-0000-0000B1050000}"/>
    <cellStyle name="Normal 18 2 3 3" xfId="1416" xr:uid="{00000000-0005-0000-0000-0000B2050000}"/>
    <cellStyle name="Normal 18 2 4" xfId="1417" xr:uid="{00000000-0005-0000-0000-0000B3050000}"/>
    <cellStyle name="Normal 18 2 4 2" xfId="1418" xr:uid="{00000000-0005-0000-0000-0000B4050000}"/>
    <cellStyle name="Normal 18 2 5" xfId="1419" xr:uid="{00000000-0005-0000-0000-0000B5050000}"/>
    <cellStyle name="Normal 18 3" xfId="1420" xr:uid="{00000000-0005-0000-0000-0000B6050000}"/>
    <cellStyle name="Normal 18 3 2" xfId="1421" xr:uid="{00000000-0005-0000-0000-0000B7050000}"/>
    <cellStyle name="Normal 18 3 2 2" xfId="1422" xr:uid="{00000000-0005-0000-0000-0000B8050000}"/>
    <cellStyle name="Normal 18 3 2 2 2" xfId="1423" xr:uid="{00000000-0005-0000-0000-0000B9050000}"/>
    <cellStyle name="Normal 18 3 2 2 2 2" xfId="1424" xr:uid="{00000000-0005-0000-0000-0000BA050000}"/>
    <cellStyle name="Normal 18 3 2 2 3" xfId="1425" xr:uid="{00000000-0005-0000-0000-0000BB050000}"/>
    <cellStyle name="Normal 18 3 2 3" xfId="1426" xr:uid="{00000000-0005-0000-0000-0000BC050000}"/>
    <cellStyle name="Normal 18 3 2 3 2" xfId="1427" xr:uid="{00000000-0005-0000-0000-0000BD050000}"/>
    <cellStyle name="Normal 18 3 2 4" xfId="1428" xr:uid="{00000000-0005-0000-0000-0000BE050000}"/>
    <cellStyle name="Normal 18 3 3" xfId="1429" xr:uid="{00000000-0005-0000-0000-0000BF050000}"/>
    <cellStyle name="Normal 18 3 3 2" xfId="1430" xr:uid="{00000000-0005-0000-0000-0000C0050000}"/>
    <cellStyle name="Normal 18 3 3 2 2" xfId="1431" xr:uid="{00000000-0005-0000-0000-0000C1050000}"/>
    <cellStyle name="Normal 18 3 3 3" xfId="1432" xr:uid="{00000000-0005-0000-0000-0000C2050000}"/>
    <cellStyle name="Normal 18 3 4" xfId="1433" xr:uid="{00000000-0005-0000-0000-0000C3050000}"/>
    <cellStyle name="Normal 18 3 4 2" xfId="1434" xr:uid="{00000000-0005-0000-0000-0000C4050000}"/>
    <cellStyle name="Normal 18 3 5" xfId="1435" xr:uid="{00000000-0005-0000-0000-0000C5050000}"/>
    <cellStyle name="Normal 18 4" xfId="1436" xr:uid="{00000000-0005-0000-0000-0000C6050000}"/>
    <cellStyle name="Normal 18 4 2" xfId="1437" xr:uid="{00000000-0005-0000-0000-0000C7050000}"/>
    <cellStyle name="Normal 18 4 2 2" xfId="1438" xr:uid="{00000000-0005-0000-0000-0000C8050000}"/>
    <cellStyle name="Normal 18 4 2 2 2" xfId="1439" xr:uid="{00000000-0005-0000-0000-0000C9050000}"/>
    <cellStyle name="Normal 18 4 2 3" xfId="1440" xr:uid="{00000000-0005-0000-0000-0000CA050000}"/>
    <cellStyle name="Normal 18 4 3" xfId="1441" xr:uid="{00000000-0005-0000-0000-0000CB050000}"/>
    <cellStyle name="Normal 18 4 3 2" xfId="1442" xr:uid="{00000000-0005-0000-0000-0000CC050000}"/>
    <cellStyle name="Normal 18 4 4" xfId="1443" xr:uid="{00000000-0005-0000-0000-0000CD050000}"/>
    <cellStyle name="Normal 18 5" xfId="1444" xr:uid="{00000000-0005-0000-0000-0000CE050000}"/>
    <cellStyle name="Normal 18 5 2" xfId="1445" xr:uid="{00000000-0005-0000-0000-0000CF050000}"/>
    <cellStyle name="Normal 18 5 2 2" xfId="1446" xr:uid="{00000000-0005-0000-0000-0000D0050000}"/>
    <cellStyle name="Normal 18 5 3" xfId="1447" xr:uid="{00000000-0005-0000-0000-0000D1050000}"/>
    <cellStyle name="Normal 18 6" xfId="1448" xr:uid="{00000000-0005-0000-0000-0000D2050000}"/>
    <cellStyle name="Normal 18 6 2" xfId="1449" xr:uid="{00000000-0005-0000-0000-0000D3050000}"/>
    <cellStyle name="Normal 18 7" xfId="1450" xr:uid="{00000000-0005-0000-0000-0000D4050000}"/>
    <cellStyle name="Normal 19" xfId="1451" xr:uid="{00000000-0005-0000-0000-0000D5050000}"/>
    <cellStyle name="Normal 19 2" xfId="1452" xr:uid="{00000000-0005-0000-0000-0000D6050000}"/>
    <cellStyle name="Normal 19 2 2" xfId="1453" xr:uid="{00000000-0005-0000-0000-0000D7050000}"/>
    <cellStyle name="Normal 19 3" xfId="1454" xr:uid="{00000000-0005-0000-0000-0000D8050000}"/>
    <cellStyle name="Normal 2" xfId="1455" xr:uid="{00000000-0005-0000-0000-0000D9050000}"/>
    <cellStyle name="Normal 2 10" xfId="1456" xr:uid="{00000000-0005-0000-0000-0000DA050000}"/>
    <cellStyle name="Normal 2 2" xfId="1457" xr:uid="{00000000-0005-0000-0000-0000DB050000}"/>
    <cellStyle name="Normal 2 2 2" xfId="1458" xr:uid="{00000000-0005-0000-0000-0000DC050000}"/>
    <cellStyle name="Normal 2 2 2 2" xfId="1459" xr:uid="{00000000-0005-0000-0000-0000DD050000}"/>
    <cellStyle name="Normal 2 2 2 3" xfId="1460" xr:uid="{00000000-0005-0000-0000-0000DE050000}"/>
    <cellStyle name="Normal 2 2 2 4" xfId="1461" xr:uid="{00000000-0005-0000-0000-0000DF050000}"/>
    <cellStyle name="Normal 2 2 2 5" xfId="1462" xr:uid="{00000000-0005-0000-0000-0000E0050000}"/>
    <cellStyle name="Normal 2 2 2 6" xfId="1463" xr:uid="{00000000-0005-0000-0000-0000E1050000}"/>
    <cellStyle name="Normal 2 2 2 7" xfId="2611" xr:uid="{00000000-0005-0000-0000-0000E2050000}"/>
    <cellStyle name="Normal 2 2 3" xfId="1464" xr:uid="{00000000-0005-0000-0000-0000E3050000}"/>
    <cellStyle name="Normal 2 2 4" xfId="1465" xr:uid="{00000000-0005-0000-0000-0000E4050000}"/>
    <cellStyle name="Normal 2 2 5" xfId="1466" xr:uid="{00000000-0005-0000-0000-0000E5050000}"/>
    <cellStyle name="Normal 2 2 6" xfId="1467" xr:uid="{00000000-0005-0000-0000-0000E6050000}"/>
    <cellStyle name="Normal 2 2 7" xfId="2612" xr:uid="{00000000-0005-0000-0000-0000E7050000}"/>
    <cellStyle name="Normal 2 3" xfId="1468" xr:uid="{00000000-0005-0000-0000-0000E8050000}"/>
    <cellStyle name="Normal 2 4" xfId="1469" xr:uid="{00000000-0005-0000-0000-0000E9050000}"/>
    <cellStyle name="Normal 2 4 2" xfId="2613" xr:uid="{00000000-0005-0000-0000-0000EA050000}"/>
    <cellStyle name="Normal 2 5" xfId="1470" xr:uid="{00000000-0005-0000-0000-0000EB050000}"/>
    <cellStyle name="Normal 2 6" xfId="1471" xr:uid="{00000000-0005-0000-0000-0000EC050000}"/>
    <cellStyle name="Normal 2 7" xfId="1472" xr:uid="{00000000-0005-0000-0000-0000ED050000}"/>
    <cellStyle name="Normal 2 8" xfId="1473" xr:uid="{00000000-0005-0000-0000-0000EE050000}"/>
    <cellStyle name="Normal 20" xfId="1474" xr:uid="{00000000-0005-0000-0000-0000EF050000}"/>
    <cellStyle name="Normal 20 2" xfId="1475" xr:uid="{00000000-0005-0000-0000-0000F0050000}"/>
    <cellStyle name="Normal 20 2 2" xfId="1476" xr:uid="{00000000-0005-0000-0000-0000F1050000}"/>
    <cellStyle name="Normal 20 2 2 2" xfId="1477" xr:uid="{00000000-0005-0000-0000-0000F2050000}"/>
    <cellStyle name="Normal 20 2 3" xfId="1478" xr:uid="{00000000-0005-0000-0000-0000F3050000}"/>
    <cellStyle name="Normal 20 3" xfId="1479" xr:uid="{00000000-0005-0000-0000-0000F4050000}"/>
    <cellStyle name="Normal 20 3 2" xfId="1480" xr:uid="{00000000-0005-0000-0000-0000F5050000}"/>
    <cellStyle name="Normal 20 4" xfId="1481" xr:uid="{00000000-0005-0000-0000-0000F6050000}"/>
    <cellStyle name="Normal 20 5" xfId="1482" xr:uid="{00000000-0005-0000-0000-0000F7050000}"/>
    <cellStyle name="Normal 20 5 2" xfId="1483" xr:uid="{00000000-0005-0000-0000-0000F8050000}"/>
    <cellStyle name="Normal 21" xfId="1484" xr:uid="{00000000-0005-0000-0000-0000F9050000}"/>
    <cellStyle name="Normal 21 2" xfId="1485" xr:uid="{00000000-0005-0000-0000-0000FA050000}"/>
    <cellStyle name="Normal 21 2 2" xfId="1486" xr:uid="{00000000-0005-0000-0000-0000FB050000}"/>
    <cellStyle name="Normal 21 2 2 2" xfId="1487" xr:uid="{00000000-0005-0000-0000-0000FC050000}"/>
    <cellStyle name="Normal 21 3" xfId="1488" xr:uid="{00000000-0005-0000-0000-0000FD050000}"/>
    <cellStyle name="Normal 21 3 2" xfId="1489" xr:uid="{00000000-0005-0000-0000-0000FE050000}"/>
    <cellStyle name="Normal 21 4" xfId="1490" xr:uid="{00000000-0005-0000-0000-0000FF050000}"/>
    <cellStyle name="Normal 21 4 2" xfId="1491" xr:uid="{00000000-0005-0000-0000-000000060000}"/>
    <cellStyle name="Normal 21 4 2 2" xfId="1492" xr:uid="{00000000-0005-0000-0000-000001060000}"/>
    <cellStyle name="Normal 21 5" xfId="1493" xr:uid="{00000000-0005-0000-0000-000002060000}"/>
    <cellStyle name="Normal 21 6" xfId="1494" xr:uid="{00000000-0005-0000-0000-000003060000}"/>
    <cellStyle name="Normal 21 7" xfId="1495" xr:uid="{00000000-0005-0000-0000-000004060000}"/>
    <cellStyle name="Normal 21 8" xfId="1496" xr:uid="{00000000-0005-0000-0000-000005060000}"/>
    <cellStyle name="Normal 22" xfId="1497" xr:uid="{00000000-0005-0000-0000-000006060000}"/>
    <cellStyle name="Normal 22 2" xfId="1498" xr:uid="{00000000-0005-0000-0000-000007060000}"/>
    <cellStyle name="Normal 23" xfId="1499" xr:uid="{00000000-0005-0000-0000-000008060000}"/>
    <cellStyle name="Normal 23 2" xfId="1500" xr:uid="{00000000-0005-0000-0000-000009060000}"/>
    <cellStyle name="Normal 23 2 2" xfId="1501" xr:uid="{00000000-0005-0000-0000-00000A060000}"/>
    <cellStyle name="Normal 23 3" xfId="1502" xr:uid="{00000000-0005-0000-0000-00000B060000}"/>
    <cellStyle name="Normal 23 4" xfId="1503" xr:uid="{00000000-0005-0000-0000-00000C060000}"/>
    <cellStyle name="Normal 23 4 2" xfId="1504" xr:uid="{00000000-0005-0000-0000-00000D060000}"/>
    <cellStyle name="Normal 23 4 2 2" xfId="1505" xr:uid="{00000000-0005-0000-0000-00000E060000}"/>
    <cellStyle name="Normal 23 5" xfId="1506" xr:uid="{00000000-0005-0000-0000-00000F060000}"/>
    <cellStyle name="Normal 23 6" xfId="1507" xr:uid="{00000000-0005-0000-0000-000010060000}"/>
    <cellStyle name="Normal 24" xfId="1508" xr:uid="{00000000-0005-0000-0000-000011060000}"/>
    <cellStyle name="Normal 24 2" xfId="1509" xr:uid="{00000000-0005-0000-0000-000012060000}"/>
    <cellStyle name="Normal 24 3" xfId="1510" xr:uid="{00000000-0005-0000-0000-000013060000}"/>
    <cellStyle name="Normal 24 4" xfId="1511" xr:uid="{00000000-0005-0000-0000-000014060000}"/>
    <cellStyle name="Normal 25" xfId="1512" xr:uid="{00000000-0005-0000-0000-000015060000}"/>
    <cellStyle name="Normal 25 2" xfId="1513" xr:uid="{00000000-0005-0000-0000-000016060000}"/>
    <cellStyle name="Normal 25 3" xfId="1514" xr:uid="{00000000-0005-0000-0000-000017060000}"/>
    <cellStyle name="Normal 26" xfId="1515" xr:uid="{00000000-0005-0000-0000-000018060000}"/>
    <cellStyle name="Normal 26 2" xfId="1516" xr:uid="{00000000-0005-0000-0000-000019060000}"/>
    <cellStyle name="Normal 27" xfId="1517" xr:uid="{00000000-0005-0000-0000-00001A060000}"/>
    <cellStyle name="Normal 28" xfId="1518" xr:uid="{00000000-0005-0000-0000-00001B060000}"/>
    <cellStyle name="Normal 28 2" xfId="1519" xr:uid="{00000000-0005-0000-0000-00001C060000}"/>
    <cellStyle name="Normal 28 2 2" xfId="1520" xr:uid="{00000000-0005-0000-0000-00001D060000}"/>
    <cellStyle name="Normal 28 2 2 2" xfId="2638" xr:uid="{00000000-0005-0000-0000-00001E060000}"/>
    <cellStyle name="Normal 29" xfId="1521" xr:uid="{00000000-0005-0000-0000-00001F060000}"/>
    <cellStyle name="Normal 3" xfId="1522" xr:uid="{00000000-0005-0000-0000-000020060000}"/>
    <cellStyle name="Normal 3 2" xfId="1523" xr:uid="{00000000-0005-0000-0000-000021060000}"/>
    <cellStyle name="Normal 3 2 2" xfId="2639" xr:uid="{00000000-0005-0000-0000-000022060000}"/>
    <cellStyle name="Normal 3 3" xfId="1524" xr:uid="{00000000-0005-0000-0000-000023060000}"/>
    <cellStyle name="Normal 3 3 2" xfId="2630" xr:uid="{00000000-0005-0000-0000-000024060000}"/>
    <cellStyle name="Normal 3 4" xfId="2614" xr:uid="{00000000-0005-0000-0000-000025060000}"/>
    <cellStyle name="Normal 30" xfId="1525" xr:uid="{00000000-0005-0000-0000-000026060000}"/>
    <cellStyle name="Normal 31" xfId="2615" xr:uid="{00000000-0005-0000-0000-000027060000}"/>
    <cellStyle name="Normal 32" xfId="2628" xr:uid="{00000000-0005-0000-0000-000028060000}"/>
    <cellStyle name="Normal 4" xfId="1526" xr:uid="{00000000-0005-0000-0000-000029060000}"/>
    <cellStyle name="Normal 4 2" xfId="2616" xr:uid="{00000000-0005-0000-0000-00002A060000}"/>
    <cellStyle name="Normal 5" xfId="1527" xr:uid="{00000000-0005-0000-0000-00002B060000}"/>
    <cellStyle name="Normal 5 10" xfId="1528" xr:uid="{00000000-0005-0000-0000-00002C060000}"/>
    <cellStyle name="Normal 5 2" xfId="1529" xr:uid="{00000000-0005-0000-0000-00002D060000}"/>
    <cellStyle name="Normal 5 2 2" xfId="1530" xr:uid="{00000000-0005-0000-0000-00002E060000}"/>
    <cellStyle name="Normal 5 2 2 2" xfId="1531" xr:uid="{00000000-0005-0000-0000-00002F060000}"/>
    <cellStyle name="Normal 5 2 2 2 2" xfId="1532" xr:uid="{00000000-0005-0000-0000-000030060000}"/>
    <cellStyle name="Normal 5 2 2 2 2 2" xfId="1533" xr:uid="{00000000-0005-0000-0000-000031060000}"/>
    <cellStyle name="Normal 5 2 2 2 3" xfId="1534" xr:uid="{00000000-0005-0000-0000-000032060000}"/>
    <cellStyle name="Normal 5 2 2 3" xfId="1535" xr:uid="{00000000-0005-0000-0000-000033060000}"/>
    <cellStyle name="Normal 5 2 2 3 2" xfId="1536" xr:uid="{00000000-0005-0000-0000-000034060000}"/>
    <cellStyle name="Normal 5 2 2 4" xfId="1537" xr:uid="{00000000-0005-0000-0000-000035060000}"/>
    <cellStyle name="Normal 5 2 3" xfId="1538" xr:uid="{00000000-0005-0000-0000-000036060000}"/>
    <cellStyle name="Normal 5 2 3 2" xfId="1539" xr:uid="{00000000-0005-0000-0000-000037060000}"/>
    <cellStyle name="Normal 5 2 3 2 2" xfId="1540" xr:uid="{00000000-0005-0000-0000-000038060000}"/>
    <cellStyle name="Normal 5 2 3 3" xfId="1541" xr:uid="{00000000-0005-0000-0000-000039060000}"/>
    <cellStyle name="Normal 5 2 4" xfId="1542" xr:uid="{00000000-0005-0000-0000-00003A060000}"/>
    <cellStyle name="Normal 5 2 4 2" xfId="1543" xr:uid="{00000000-0005-0000-0000-00003B060000}"/>
    <cellStyle name="Normal 5 2 5" xfId="1544" xr:uid="{00000000-0005-0000-0000-00003C060000}"/>
    <cellStyle name="Normal 5 3" xfId="1545" xr:uid="{00000000-0005-0000-0000-00003D060000}"/>
    <cellStyle name="Normal 5 3 2" xfId="1546" xr:uid="{00000000-0005-0000-0000-00003E060000}"/>
    <cellStyle name="Normal 5 3 2 2" xfId="1547" xr:uid="{00000000-0005-0000-0000-00003F060000}"/>
    <cellStyle name="Normal 5 3 2 2 2" xfId="1548" xr:uid="{00000000-0005-0000-0000-000040060000}"/>
    <cellStyle name="Normal 5 3 2 2 2 2" xfId="1549" xr:uid="{00000000-0005-0000-0000-000041060000}"/>
    <cellStyle name="Normal 5 3 2 2 3" xfId="1550" xr:uid="{00000000-0005-0000-0000-000042060000}"/>
    <cellStyle name="Normal 5 3 2 3" xfId="1551" xr:uid="{00000000-0005-0000-0000-000043060000}"/>
    <cellStyle name="Normal 5 3 2 3 2" xfId="1552" xr:uid="{00000000-0005-0000-0000-000044060000}"/>
    <cellStyle name="Normal 5 3 2 4" xfId="1553" xr:uid="{00000000-0005-0000-0000-000045060000}"/>
    <cellStyle name="Normal 5 3 3" xfId="1554" xr:uid="{00000000-0005-0000-0000-000046060000}"/>
    <cellStyle name="Normal 5 3 3 2" xfId="1555" xr:uid="{00000000-0005-0000-0000-000047060000}"/>
    <cellStyle name="Normal 5 3 3 2 2" xfId="1556" xr:uid="{00000000-0005-0000-0000-000048060000}"/>
    <cellStyle name="Normal 5 3 3 3" xfId="1557" xr:uid="{00000000-0005-0000-0000-000049060000}"/>
    <cellStyle name="Normal 5 3 4" xfId="1558" xr:uid="{00000000-0005-0000-0000-00004A060000}"/>
    <cellStyle name="Normal 5 3 4 2" xfId="1559" xr:uid="{00000000-0005-0000-0000-00004B060000}"/>
    <cellStyle name="Normal 5 3 5" xfId="1560" xr:uid="{00000000-0005-0000-0000-00004C060000}"/>
    <cellStyle name="Normal 5 4" xfId="1561" xr:uid="{00000000-0005-0000-0000-00004D060000}"/>
    <cellStyle name="Normal 5 4 2" xfId="1562" xr:uid="{00000000-0005-0000-0000-00004E060000}"/>
    <cellStyle name="Normal 5 4 2 2" xfId="1563" xr:uid="{00000000-0005-0000-0000-00004F060000}"/>
    <cellStyle name="Normal 5 4 2 2 2" xfId="1564" xr:uid="{00000000-0005-0000-0000-000050060000}"/>
    <cellStyle name="Normal 5 4 2 2 2 2" xfId="1565" xr:uid="{00000000-0005-0000-0000-000051060000}"/>
    <cellStyle name="Normal 5 4 2 2 3" xfId="1566" xr:uid="{00000000-0005-0000-0000-000052060000}"/>
    <cellStyle name="Normal 5 4 2 3" xfId="1567" xr:uid="{00000000-0005-0000-0000-000053060000}"/>
    <cellStyle name="Normal 5 4 2 3 2" xfId="1568" xr:uid="{00000000-0005-0000-0000-000054060000}"/>
    <cellStyle name="Normal 5 4 2 4" xfId="1569" xr:uid="{00000000-0005-0000-0000-000055060000}"/>
    <cellStyle name="Normal 5 4 3" xfId="1570" xr:uid="{00000000-0005-0000-0000-000056060000}"/>
    <cellStyle name="Normal 5 4 3 2" xfId="1571" xr:uid="{00000000-0005-0000-0000-000057060000}"/>
    <cellStyle name="Normal 5 4 3 2 2" xfId="1572" xr:uid="{00000000-0005-0000-0000-000058060000}"/>
    <cellStyle name="Normal 5 4 3 3" xfId="1573" xr:uid="{00000000-0005-0000-0000-000059060000}"/>
    <cellStyle name="Normal 5 4 4" xfId="1574" xr:uid="{00000000-0005-0000-0000-00005A060000}"/>
    <cellStyle name="Normal 5 4 4 2" xfId="1575" xr:uid="{00000000-0005-0000-0000-00005B060000}"/>
    <cellStyle name="Normal 5 4 5" xfId="1576" xr:uid="{00000000-0005-0000-0000-00005C060000}"/>
    <cellStyle name="Normal 5 5" xfId="1577" xr:uid="{00000000-0005-0000-0000-00005D060000}"/>
    <cellStyle name="Normal 5 5 2" xfId="1578" xr:uid="{00000000-0005-0000-0000-00005E060000}"/>
    <cellStyle name="Normal 5 5 2 2" xfId="1579" xr:uid="{00000000-0005-0000-0000-00005F060000}"/>
    <cellStyle name="Normal 5 5 2 2 2" xfId="1580" xr:uid="{00000000-0005-0000-0000-000060060000}"/>
    <cellStyle name="Normal 5 5 2 2 2 2" xfId="1581" xr:uid="{00000000-0005-0000-0000-000061060000}"/>
    <cellStyle name="Normal 5 5 2 2 3" xfId="1582" xr:uid="{00000000-0005-0000-0000-000062060000}"/>
    <cellStyle name="Normal 5 5 2 3" xfId="1583" xr:uid="{00000000-0005-0000-0000-000063060000}"/>
    <cellStyle name="Normal 5 5 2 3 2" xfId="1584" xr:uid="{00000000-0005-0000-0000-000064060000}"/>
    <cellStyle name="Normal 5 5 2 4" xfId="1585" xr:uid="{00000000-0005-0000-0000-000065060000}"/>
    <cellStyle name="Normal 5 5 3" xfId="1586" xr:uid="{00000000-0005-0000-0000-000066060000}"/>
    <cellStyle name="Normal 5 5 3 2" xfId="1587" xr:uid="{00000000-0005-0000-0000-000067060000}"/>
    <cellStyle name="Normal 5 5 3 2 2" xfId="1588" xr:uid="{00000000-0005-0000-0000-000068060000}"/>
    <cellStyle name="Normal 5 5 3 3" xfId="1589" xr:uid="{00000000-0005-0000-0000-000069060000}"/>
    <cellStyle name="Normal 5 5 4" xfId="1590" xr:uid="{00000000-0005-0000-0000-00006A060000}"/>
    <cellStyle name="Normal 5 5 4 2" xfId="1591" xr:uid="{00000000-0005-0000-0000-00006B060000}"/>
    <cellStyle name="Normal 5 5 5" xfId="1592" xr:uid="{00000000-0005-0000-0000-00006C060000}"/>
    <cellStyle name="Normal 5 6" xfId="1593" xr:uid="{00000000-0005-0000-0000-00006D060000}"/>
    <cellStyle name="Normal 5 6 2" xfId="1594" xr:uid="{00000000-0005-0000-0000-00006E060000}"/>
    <cellStyle name="Normal 5 6 2 2" xfId="1595" xr:uid="{00000000-0005-0000-0000-00006F060000}"/>
    <cellStyle name="Normal 5 6 2 2 2" xfId="1596" xr:uid="{00000000-0005-0000-0000-000070060000}"/>
    <cellStyle name="Normal 5 6 2 2 2 2" xfId="1597" xr:uid="{00000000-0005-0000-0000-000071060000}"/>
    <cellStyle name="Normal 5 6 2 2 3" xfId="1598" xr:uid="{00000000-0005-0000-0000-000072060000}"/>
    <cellStyle name="Normal 5 6 2 3" xfId="1599" xr:uid="{00000000-0005-0000-0000-000073060000}"/>
    <cellStyle name="Normal 5 6 2 3 2" xfId="1600" xr:uid="{00000000-0005-0000-0000-000074060000}"/>
    <cellStyle name="Normal 5 6 2 4" xfId="1601" xr:uid="{00000000-0005-0000-0000-000075060000}"/>
    <cellStyle name="Normal 5 6 3" xfId="1602" xr:uid="{00000000-0005-0000-0000-000076060000}"/>
    <cellStyle name="Normal 5 6 3 2" xfId="1603" xr:uid="{00000000-0005-0000-0000-000077060000}"/>
    <cellStyle name="Normal 5 6 3 2 2" xfId="1604" xr:uid="{00000000-0005-0000-0000-000078060000}"/>
    <cellStyle name="Normal 5 6 3 3" xfId="1605" xr:uid="{00000000-0005-0000-0000-000079060000}"/>
    <cellStyle name="Normal 5 6 4" xfId="1606" xr:uid="{00000000-0005-0000-0000-00007A060000}"/>
    <cellStyle name="Normal 5 6 4 2" xfId="1607" xr:uid="{00000000-0005-0000-0000-00007B060000}"/>
    <cellStyle name="Normal 5 6 5" xfId="1608" xr:uid="{00000000-0005-0000-0000-00007C060000}"/>
    <cellStyle name="Normal 5 7" xfId="1609" xr:uid="{00000000-0005-0000-0000-00007D060000}"/>
    <cellStyle name="Normal 5 7 2" xfId="1610" xr:uid="{00000000-0005-0000-0000-00007E060000}"/>
    <cellStyle name="Normal 5 7 2 2" xfId="1611" xr:uid="{00000000-0005-0000-0000-00007F060000}"/>
    <cellStyle name="Normal 5 7 2 2 2" xfId="1612" xr:uid="{00000000-0005-0000-0000-000080060000}"/>
    <cellStyle name="Normal 5 7 2 3" xfId="1613" xr:uid="{00000000-0005-0000-0000-000081060000}"/>
    <cellStyle name="Normal 5 7 3" xfId="1614" xr:uid="{00000000-0005-0000-0000-000082060000}"/>
    <cellStyle name="Normal 5 7 3 2" xfId="1615" xr:uid="{00000000-0005-0000-0000-000083060000}"/>
    <cellStyle name="Normal 5 7 4" xfId="1616" xr:uid="{00000000-0005-0000-0000-000084060000}"/>
    <cellStyle name="Normal 5 8" xfId="1617" xr:uid="{00000000-0005-0000-0000-000085060000}"/>
    <cellStyle name="Normal 5 8 2" xfId="1618" xr:uid="{00000000-0005-0000-0000-000086060000}"/>
    <cellStyle name="Normal 5 8 2 2" xfId="1619" xr:uid="{00000000-0005-0000-0000-000087060000}"/>
    <cellStyle name="Normal 5 8 3" xfId="1620" xr:uid="{00000000-0005-0000-0000-000088060000}"/>
    <cellStyle name="Normal 5 9" xfId="1621" xr:uid="{00000000-0005-0000-0000-000089060000}"/>
    <cellStyle name="Normal 5 9 2" xfId="1622" xr:uid="{00000000-0005-0000-0000-00008A060000}"/>
    <cellStyle name="Normal 6" xfId="1623" xr:uid="{00000000-0005-0000-0000-00008B060000}"/>
    <cellStyle name="Normal 6 2" xfId="1624" xr:uid="{00000000-0005-0000-0000-00008C060000}"/>
    <cellStyle name="Normal 6 2 10" xfId="1625" xr:uid="{00000000-0005-0000-0000-00008D060000}"/>
    <cellStyle name="Normal 6 2 2" xfId="1626" xr:uid="{00000000-0005-0000-0000-00008E060000}"/>
    <cellStyle name="Normal 6 2 2 2" xfId="1627" xr:uid="{00000000-0005-0000-0000-00008F060000}"/>
    <cellStyle name="Normal 6 2 2 2 2" xfId="1628" xr:uid="{00000000-0005-0000-0000-000090060000}"/>
    <cellStyle name="Normal 6 2 2 2 2 2" xfId="1629" xr:uid="{00000000-0005-0000-0000-000091060000}"/>
    <cellStyle name="Normal 6 2 2 2 2 2 2" xfId="1630" xr:uid="{00000000-0005-0000-0000-000092060000}"/>
    <cellStyle name="Normal 6 2 2 2 2 3" xfId="1631" xr:uid="{00000000-0005-0000-0000-000093060000}"/>
    <cellStyle name="Normal 6 2 2 2 3" xfId="1632" xr:uid="{00000000-0005-0000-0000-000094060000}"/>
    <cellStyle name="Normal 6 2 2 2 3 2" xfId="1633" xr:uid="{00000000-0005-0000-0000-000095060000}"/>
    <cellStyle name="Normal 6 2 2 2 4" xfId="1634" xr:uid="{00000000-0005-0000-0000-000096060000}"/>
    <cellStyle name="Normal 6 2 2 3" xfId="1635" xr:uid="{00000000-0005-0000-0000-000097060000}"/>
    <cellStyle name="Normal 6 2 2 3 2" xfId="1636" xr:uid="{00000000-0005-0000-0000-000098060000}"/>
    <cellStyle name="Normal 6 2 2 3 2 2" xfId="1637" xr:uid="{00000000-0005-0000-0000-000099060000}"/>
    <cellStyle name="Normal 6 2 2 3 3" xfId="1638" xr:uid="{00000000-0005-0000-0000-00009A060000}"/>
    <cellStyle name="Normal 6 2 2 4" xfId="1639" xr:uid="{00000000-0005-0000-0000-00009B060000}"/>
    <cellStyle name="Normal 6 2 2 4 2" xfId="1640" xr:uid="{00000000-0005-0000-0000-00009C060000}"/>
    <cellStyle name="Normal 6 2 2 5" xfId="1641" xr:uid="{00000000-0005-0000-0000-00009D060000}"/>
    <cellStyle name="Normal 6 2 3" xfId="1642" xr:uid="{00000000-0005-0000-0000-00009E060000}"/>
    <cellStyle name="Normal 6 2 3 2" xfId="1643" xr:uid="{00000000-0005-0000-0000-00009F060000}"/>
    <cellStyle name="Normal 6 2 3 2 2" xfId="1644" xr:uid="{00000000-0005-0000-0000-0000A0060000}"/>
    <cellStyle name="Normal 6 2 3 2 2 2" xfId="1645" xr:uid="{00000000-0005-0000-0000-0000A1060000}"/>
    <cellStyle name="Normal 6 2 3 2 2 2 2" xfId="1646" xr:uid="{00000000-0005-0000-0000-0000A2060000}"/>
    <cellStyle name="Normal 6 2 3 2 2 3" xfId="1647" xr:uid="{00000000-0005-0000-0000-0000A3060000}"/>
    <cellStyle name="Normal 6 2 3 2 3" xfId="1648" xr:uid="{00000000-0005-0000-0000-0000A4060000}"/>
    <cellStyle name="Normal 6 2 3 2 3 2" xfId="1649" xr:uid="{00000000-0005-0000-0000-0000A5060000}"/>
    <cellStyle name="Normal 6 2 3 2 4" xfId="1650" xr:uid="{00000000-0005-0000-0000-0000A6060000}"/>
    <cellStyle name="Normal 6 2 3 3" xfId="1651" xr:uid="{00000000-0005-0000-0000-0000A7060000}"/>
    <cellStyle name="Normal 6 2 3 3 2" xfId="1652" xr:uid="{00000000-0005-0000-0000-0000A8060000}"/>
    <cellStyle name="Normal 6 2 3 3 2 2" xfId="1653" xr:uid="{00000000-0005-0000-0000-0000A9060000}"/>
    <cellStyle name="Normal 6 2 3 3 3" xfId="1654" xr:uid="{00000000-0005-0000-0000-0000AA060000}"/>
    <cellStyle name="Normal 6 2 3 4" xfId="1655" xr:uid="{00000000-0005-0000-0000-0000AB060000}"/>
    <cellStyle name="Normal 6 2 3 4 2" xfId="1656" xr:uid="{00000000-0005-0000-0000-0000AC060000}"/>
    <cellStyle name="Normal 6 2 3 5" xfId="1657" xr:uid="{00000000-0005-0000-0000-0000AD060000}"/>
    <cellStyle name="Normal 6 2 4" xfId="1658" xr:uid="{00000000-0005-0000-0000-0000AE060000}"/>
    <cellStyle name="Normal 6 2 4 2" xfId="1659" xr:uid="{00000000-0005-0000-0000-0000AF060000}"/>
    <cellStyle name="Normal 6 2 4 2 2" xfId="1660" xr:uid="{00000000-0005-0000-0000-0000B0060000}"/>
    <cellStyle name="Normal 6 2 4 2 2 2" xfId="1661" xr:uid="{00000000-0005-0000-0000-0000B1060000}"/>
    <cellStyle name="Normal 6 2 4 2 2 2 2" xfId="1662" xr:uid="{00000000-0005-0000-0000-0000B2060000}"/>
    <cellStyle name="Normal 6 2 4 2 2 3" xfId="1663" xr:uid="{00000000-0005-0000-0000-0000B3060000}"/>
    <cellStyle name="Normal 6 2 4 2 3" xfId="1664" xr:uid="{00000000-0005-0000-0000-0000B4060000}"/>
    <cellStyle name="Normal 6 2 4 2 3 2" xfId="1665" xr:uid="{00000000-0005-0000-0000-0000B5060000}"/>
    <cellStyle name="Normal 6 2 4 2 4" xfId="1666" xr:uid="{00000000-0005-0000-0000-0000B6060000}"/>
    <cellStyle name="Normal 6 2 4 3" xfId="1667" xr:uid="{00000000-0005-0000-0000-0000B7060000}"/>
    <cellStyle name="Normal 6 2 4 3 2" xfId="1668" xr:uid="{00000000-0005-0000-0000-0000B8060000}"/>
    <cellStyle name="Normal 6 2 4 3 2 2" xfId="1669" xr:uid="{00000000-0005-0000-0000-0000B9060000}"/>
    <cellStyle name="Normal 6 2 4 3 3" xfId="1670" xr:uid="{00000000-0005-0000-0000-0000BA060000}"/>
    <cellStyle name="Normal 6 2 4 4" xfId="1671" xr:uid="{00000000-0005-0000-0000-0000BB060000}"/>
    <cellStyle name="Normal 6 2 4 4 2" xfId="1672" xr:uid="{00000000-0005-0000-0000-0000BC060000}"/>
    <cellStyle name="Normal 6 2 4 5" xfId="1673" xr:uid="{00000000-0005-0000-0000-0000BD060000}"/>
    <cellStyle name="Normal 6 2 5" xfId="1674" xr:uid="{00000000-0005-0000-0000-0000BE060000}"/>
    <cellStyle name="Normal 6 2 5 2" xfId="1675" xr:uid="{00000000-0005-0000-0000-0000BF060000}"/>
    <cellStyle name="Normal 6 2 5 2 2" xfId="1676" xr:uid="{00000000-0005-0000-0000-0000C0060000}"/>
    <cellStyle name="Normal 6 2 5 2 2 2" xfId="1677" xr:uid="{00000000-0005-0000-0000-0000C1060000}"/>
    <cellStyle name="Normal 6 2 5 2 2 2 2" xfId="1678" xr:uid="{00000000-0005-0000-0000-0000C2060000}"/>
    <cellStyle name="Normal 6 2 5 2 2 3" xfId="1679" xr:uid="{00000000-0005-0000-0000-0000C3060000}"/>
    <cellStyle name="Normal 6 2 5 2 3" xfId="1680" xr:uid="{00000000-0005-0000-0000-0000C4060000}"/>
    <cellStyle name="Normal 6 2 5 2 3 2" xfId="1681" xr:uid="{00000000-0005-0000-0000-0000C5060000}"/>
    <cellStyle name="Normal 6 2 5 2 4" xfId="1682" xr:uid="{00000000-0005-0000-0000-0000C6060000}"/>
    <cellStyle name="Normal 6 2 5 3" xfId="1683" xr:uid="{00000000-0005-0000-0000-0000C7060000}"/>
    <cellStyle name="Normal 6 2 5 3 2" xfId="1684" xr:uid="{00000000-0005-0000-0000-0000C8060000}"/>
    <cellStyle name="Normal 6 2 5 3 2 2" xfId="1685" xr:uid="{00000000-0005-0000-0000-0000C9060000}"/>
    <cellStyle name="Normal 6 2 5 3 3" xfId="1686" xr:uid="{00000000-0005-0000-0000-0000CA060000}"/>
    <cellStyle name="Normal 6 2 5 4" xfId="1687" xr:uid="{00000000-0005-0000-0000-0000CB060000}"/>
    <cellStyle name="Normal 6 2 5 4 2" xfId="1688" xr:uid="{00000000-0005-0000-0000-0000CC060000}"/>
    <cellStyle name="Normal 6 2 5 5" xfId="1689" xr:uid="{00000000-0005-0000-0000-0000CD060000}"/>
    <cellStyle name="Normal 6 2 6" xfId="1690" xr:uid="{00000000-0005-0000-0000-0000CE060000}"/>
    <cellStyle name="Normal 6 2 6 2" xfId="1691" xr:uid="{00000000-0005-0000-0000-0000CF060000}"/>
    <cellStyle name="Normal 6 2 6 2 2" xfId="1692" xr:uid="{00000000-0005-0000-0000-0000D0060000}"/>
    <cellStyle name="Normal 6 2 6 2 2 2" xfId="1693" xr:uid="{00000000-0005-0000-0000-0000D1060000}"/>
    <cellStyle name="Normal 6 2 6 2 2 2 2" xfId="1694" xr:uid="{00000000-0005-0000-0000-0000D2060000}"/>
    <cellStyle name="Normal 6 2 6 2 2 3" xfId="1695" xr:uid="{00000000-0005-0000-0000-0000D3060000}"/>
    <cellStyle name="Normal 6 2 6 2 3" xfId="1696" xr:uid="{00000000-0005-0000-0000-0000D4060000}"/>
    <cellStyle name="Normal 6 2 6 2 3 2" xfId="1697" xr:uid="{00000000-0005-0000-0000-0000D5060000}"/>
    <cellStyle name="Normal 6 2 6 2 4" xfId="1698" xr:uid="{00000000-0005-0000-0000-0000D6060000}"/>
    <cellStyle name="Normal 6 2 6 3" xfId="1699" xr:uid="{00000000-0005-0000-0000-0000D7060000}"/>
    <cellStyle name="Normal 6 2 6 3 2" xfId="1700" xr:uid="{00000000-0005-0000-0000-0000D8060000}"/>
    <cellStyle name="Normal 6 2 6 3 2 2" xfId="1701" xr:uid="{00000000-0005-0000-0000-0000D9060000}"/>
    <cellStyle name="Normal 6 2 6 3 3" xfId="1702" xr:uid="{00000000-0005-0000-0000-0000DA060000}"/>
    <cellStyle name="Normal 6 2 6 4" xfId="1703" xr:uid="{00000000-0005-0000-0000-0000DB060000}"/>
    <cellStyle name="Normal 6 2 6 4 2" xfId="1704" xr:uid="{00000000-0005-0000-0000-0000DC060000}"/>
    <cellStyle name="Normal 6 2 6 5" xfId="1705" xr:uid="{00000000-0005-0000-0000-0000DD060000}"/>
    <cellStyle name="Normal 6 2 7" xfId="1706" xr:uid="{00000000-0005-0000-0000-0000DE060000}"/>
    <cellStyle name="Normal 6 2 7 2" xfId="1707" xr:uid="{00000000-0005-0000-0000-0000DF060000}"/>
    <cellStyle name="Normal 6 2 7 2 2" xfId="1708" xr:uid="{00000000-0005-0000-0000-0000E0060000}"/>
    <cellStyle name="Normal 6 2 7 2 2 2" xfId="1709" xr:uid="{00000000-0005-0000-0000-0000E1060000}"/>
    <cellStyle name="Normal 6 2 7 2 3" xfId="1710" xr:uid="{00000000-0005-0000-0000-0000E2060000}"/>
    <cellStyle name="Normal 6 2 7 3" xfId="1711" xr:uid="{00000000-0005-0000-0000-0000E3060000}"/>
    <cellStyle name="Normal 6 2 7 3 2" xfId="1712" xr:uid="{00000000-0005-0000-0000-0000E4060000}"/>
    <cellStyle name="Normal 6 2 7 4" xfId="1713" xr:uid="{00000000-0005-0000-0000-0000E5060000}"/>
    <cellStyle name="Normal 6 2 8" xfId="1714" xr:uid="{00000000-0005-0000-0000-0000E6060000}"/>
    <cellStyle name="Normal 6 2 8 2" xfId="1715" xr:uid="{00000000-0005-0000-0000-0000E7060000}"/>
    <cellStyle name="Normal 6 2 8 2 2" xfId="1716" xr:uid="{00000000-0005-0000-0000-0000E8060000}"/>
    <cellStyle name="Normal 6 2 8 3" xfId="1717" xr:uid="{00000000-0005-0000-0000-0000E9060000}"/>
    <cellStyle name="Normal 6 2 9" xfId="1718" xr:uid="{00000000-0005-0000-0000-0000EA060000}"/>
    <cellStyle name="Normal 6 2 9 2" xfId="1719" xr:uid="{00000000-0005-0000-0000-0000EB060000}"/>
    <cellStyle name="Normal 6 3" xfId="1720" xr:uid="{00000000-0005-0000-0000-0000EC060000}"/>
    <cellStyle name="Normal 6 3 10" xfId="1721" xr:uid="{00000000-0005-0000-0000-0000ED060000}"/>
    <cellStyle name="Normal 6 3 10 2" xfId="1722" xr:uid="{00000000-0005-0000-0000-0000EE060000}"/>
    <cellStyle name="Normal 6 3 10 2 2" xfId="1723" xr:uid="{00000000-0005-0000-0000-0000EF060000}"/>
    <cellStyle name="Normal 6 3 10 3" xfId="1724" xr:uid="{00000000-0005-0000-0000-0000F0060000}"/>
    <cellStyle name="Normal 6 3 11" xfId="1725" xr:uid="{00000000-0005-0000-0000-0000F1060000}"/>
    <cellStyle name="Normal 6 3 11 2" xfId="1726" xr:uid="{00000000-0005-0000-0000-0000F2060000}"/>
    <cellStyle name="Normal 6 3 12" xfId="1727" xr:uid="{00000000-0005-0000-0000-0000F3060000}"/>
    <cellStyle name="Normal 6 3 2" xfId="1728" xr:uid="{00000000-0005-0000-0000-0000F4060000}"/>
    <cellStyle name="Normal 6 3 2 10" xfId="1729" xr:uid="{00000000-0005-0000-0000-0000F5060000}"/>
    <cellStyle name="Normal 6 3 2 2" xfId="1730" xr:uid="{00000000-0005-0000-0000-0000F6060000}"/>
    <cellStyle name="Normal 6 3 2 2 2" xfId="1731" xr:uid="{00000000-0005-0000-0000-0000F7060000}"/>
    <cellStyle name="Normal 6 3 2 2 2 2" xfId="1732" xr:uid="{00000000-0005-0000-0000-0000F8060000}"/>
    <cellStyle name="Normal 6 3 2 2 2 2 2" xfId="1733" xr:uid="{00000000-0005-0000-0000-0000F9060000}"/>
    <cellStyle name="Normal 6 3 2 2 2 2 2 2" xfId="1734" xr:uid="{00000000-0005-0000-0000-0000FA060000}"/>
    <cellStyle name="Normal 6 3 2 2 2 2 3" xfId="1735" xr:uid="{00000000-0005-0000-0000-0000FB060000}"/>
    <cellStyle name="Normal 6 3 2 2 2 3" xfId="1736" xr:uid="{00000000-0005-0000-0000-0000FC060000}"/>
    <cellStyle name="Normal 6 3 2 2 2 3 2" xfId="1737" xr:uid="{00000000-0005-0000-0000-0000FD060000}"/>
    <cellStyle name="Normal 6 3 2 2 2 4" xfId="1738" xr:uid="{00000000-0005-0000-0000-0000FE060000}"/>
    <cellStyle name="Normal 6 3 2 2 3" xfId="1739" xr:uid="{00000000-0005-0000-0000-0000FF060000}"/>
    <cellStyle name="Normal 6 3 2 2 3 2" xfId="1740" xr:uid="{00000000-0005-0000-0000-000000070000}"/>
    <cellStyle name="Normal 6 3 2 2 3 2 2" xfId="1741" xr:uid="{00000000-0005-0000-0000-000001070000}"/>
    <cellStyle name="Normal 6 3 2 2 3 3" xfId="1742" xr:uid="{00000000-0005-0000-0000-000002070000}"/>
    <cellStyle name="Normal 6 3 2 2 4" xfId="1743" xr:uid="{00000000-0005-0000-0000-000003070000}"/>
    <cellStyle name="Normal 6 3 2 2 4 2" xfId="1744" xr:uid="{00000000-0005-0000-0000-000004070000}"/>
    <cellStyle name="Normal 6 3 2 2 5" xfId="1745" xr:uid="{00000000-0005-0000-0000-000005070000}"/>
    <cellStyle name="Normal 6 3 2 3" xfId="1746" xr:uid="{00000000-0005-0000-0000-000006070000}"/>
    <cellStyle name="Normal 6 3 2 3 2" xfId="1747" xr:uid="{00000000-0005-0000-0000-000007070000}"/>
    <cellStyle name="Normal 6 3 2 3 2 2" xfId="1748" xr:uid="{00000000-0005-0000-0000-000008070000}"/>
    <cellStyle name="Normal 6 3 2 3 2 2 2" xfId="1749" xr:uid="{00000000-0005-0000-0000-000009070000}"/>
    <cellStyle name="Normal 6 3 2 3 2 2 2 2" xfId="1750" xr:uid="{00000000-0005-0000-0000-00000A070000}"/>
    <cellStyle name="Normal 6 3 2 3 2 2 3" xfId="1751" xr:uid="{00000000-0005-0000-0000-00000B070000}"/>
    <cellStyle name="Normal 6 3 2 3 2 3" xfId="1752" xr:uid="{00000000-0005-0000-0000-00000C070000}"/>
    <cellStyle name="Normal 6 3 2 3 2 3 2" xfId="1753" xr:uid="{00000000-0005-0000-0000-00000D070000}"/>
    <cellStyle name="Normal 6 3 2 3 2 4" xfId="1754" xr:uid="{00000000-0005-0000-0000-00000E070000}"/>
    <cellStyle name="Normal 6 3 2 3 3" xfId="1755" xr:uid="{00000000-0005-0000-0000-00000F070000}"/>
    <cellStyle name="Normal 6 3 2 3 3 2" xfId="1756" xr:uid="{00000000-0005-0000-0000-000010070000}"/>
    <cellStyle name="Normal 6 3 2 3 3 2 2" xfId="1757" xr:uid="{00000000-0005-0000-0000-000011070000}"/>
    <cellStyle name="Normal 6 3 2 3 3 3" xfId="1758" xr:uid="{00000000-0005-0000-0000-000012070000}"/>
    <cellStyle name="Normal 6 3 2 3 4" xfId="1759" xr:uid="{00000000-0005-0000-0000-000013070000}"/>
    <cellStyle name="Normal 6 3 2 3 4 2" xfId="1760" xr:uid="{00000000-0005-0000-0000-000014070000}"/>
    <cellStyle name="Normal 6 3 2 3 5" xfId="1761" xr:uid="{00000000-0005-0000-0000-000015070000}"/>
    <cellStyle name="Normal 6 3 2 4" xfId="1762" xr:uid="{00000000-0005-0000-0000-000016070000}"/>
    <cellStyle name="Normal 6 3 2 4 2" xfId="1763" xr:uid="{00000000-0005-0000-0000-000017070000}"/>
    <cellStyle name="Normal 6 3 2 4 2 2" xfId="1764" xr:uid="{00000000-0005-0000-0000-000018070000}"/>
    <cellStyle name="Normal 6 3 2 4 2 2 2" xfId="1765" xr:uid="{00000000-0005-0000-0000-000019070000}"/>
    <cellStyle name="Normal 6 3 2 4 2 2 2 2" xfId="1766" xr:uid="{00000000-0005-0000-0000-00001A070000}"/>
    <cellStyle name="Normal 6 3 2 4 2 2 3" xfId="1767" xr:uid="{00000000-0005-0000-0000-00001B070000}"/>
    <cellStyle name="Normal 6 3 2 4 2 3" xfId="1768" xr:uid="{00000000-0005-0000-0000-00001C070000}"/>
    <cellStyle name="Normal 6 3 2 4 2 3 2" xfId="1769" xr:uid="{00000000-0005-0000-0000-00001D070000}"/>
    <cellStyle name="Normal 6 3 2 4 2 4" xfId="1770" xr:uid="{00000000-0005-0000-0000-00001E070000}"/>
    <cellStyle name="Normal 6 3 2 4 3" xfId="1771" xr:uid="{00000000-0005-0000-0000-00001F070000}"/>
    <cellStyle name="Normal 6 3 2 4 3 2" xfId="1772" xr:uid="{00000000-0005-0000-0000-000020070000}"/>
    <cellStyle name="Normal 6 3 2 4 3 2 2" xfId="1773" xr:uid="{00000000-0005-0000-0000-000021070000}"/>
    <cellStyle name="Normal 6 3 2 4 3 3" xfId="1774" xr:uid="{00000000-0005-0000-0000-000022070000}"/>
    <cellStyle name="Normal 6 3 2 4 4" xfId="1775" xr:uid="{00000000-0005-0000-0000-000023070000}"/>
    <cellStyle name="Normal 6 3 2 4 4 2" xfId="1776" xr:uid="{00000000-0005-0000-0000-000024070000}"/>
    <cellStyle name="Normal 6 3 2 4 5" xfId="1777" xr:uid="{00000000-0005-0000-0000-000025070000}"/>
    <cellStyle name="Normal 6 3 2 5" xfId="1778" xr:uid="{00000000-0005-0000-0000-000026070000}"/>
    <cellStyle name="Normal 6 3 2 5 2" xfId="1779" xr:uid="{00000000-0005-0000-0000-000027070000}"/>
    <cellStyle name="Normal 6 3 2 5 2 2" xfId="1780" xr:uid="{00000000-0005-0000-0000-000028070000}"/>
    <cellStyle name="Normal 6 3 2 5 2 2 2" xfId="1781" xr:uid="{00000000-0005-0000-0000-000029070000}"/>
    <cellStyle name="Normal 6 3 2 5 2 2 2 2" xfId="1782" xr:uid="{00000000-0005-0000-0000-00002A070000}"/>
    <cellStyle name="Normal 6 3 2 5 2 2 3" xfId="1783" xr:uid="{00000000-0005-0000-0000-00002B070000}"/>
    <cellStyle name="Normal 6 3 2 5 2 3" xfId="1784" xr:uid="{00000000-0005-0000-0000-00002C070000}"/>
    <cellStyle name="Normal 6 3 2 5 2 3 2" xfId="1785" xr:uid="{00000000-0005-0000-0000-00002D070000}"/>
    <cellStyle name="Normal 6 3 2 5 2 4" xfId="1786" xr:uid="{00000000-0005-0000-0000-00002E070000}"/>
    <cellStyle name="Normal 6 3 2 5 3" xfId="1787" xr:uid="{00000000-0005-0000-0000-00002F070000}"/>
    <cellStyle name="Normal 6 3 2 5 3 2" xfId="1788" xr:uid="{00000000-0005-0000-0000-000030070000}"/>
    <cellStyle name="Normal 6 3 2 5 3 2 2" xfId="1789" xr:uid="{00000000-0005-0000-0000-000031070000}"/>
    <cellStyle name="Normal 6 3 2 5 3 3" xfId="1790" xr:uid="{00000000-0005-0000-0000-000032070000}"/>
    <cellStyle name="Normal 6 3 2 5 4" xfId="1791" xr:uid="{00000000-0005-0000-0000-000033070000}"/>
    <cellStyle name="Normal 6 3 2 5 4 2" xfId="1792" xr:uid="{00000000-0005-0000-0000-000034070000}"/>
    <cellStyle name="Normal 6 3 2 5 5" xfId="1793" xr:uid="{00000000-0005-0000-0000-000035070000}"/>
    <cellStyle name="Normal 6 3 2 6" xfId="1794" xr:uid="{00000000-0005-0000-0000-000036070000}"/>
    <cellStyle name="Normal 6 3 2 6 2" xfId="1795" xr:uid="{00000000-0005-0000-0000-000037070000}"/>
    <cellStyle name="Normal 6 3 2 6 2 2" xfId="1796" xr:uid="{00000000-0005-0000-0000-000038070000}"/>
    <cellStyle name="Normal 6 3 2 6 2 2 2" xfId="1797" xr:uid="{00000000-0005-0000-0000-000039070000}"/>
    <cellStyle name="Normal 6 3 2 6 2 2 2 2" xfId="1798" xr:uid="{00000000-0005-0000-0000-00003A070000}"/>
    <cellStyle name="Normal 6 3 2 6 2 2 3" xfId="1799" xr:uid="{00000000-0005-0000-0000-00003B070000}"/>
    <cellStyle name="Normal 6 3 2 6 2 3" xfId="1800" xr:uid="{00000000-0005-0000-0000-00003C070000}"/>
    <cellStyle name="Normal 6 3 2 6 2 3 2" xfId="1801" xr:uid="{00000000-0005-0000-0000-00003D070000}"/>
    <cellStyle name="Normal 6 3 2 6 2 4" xfId="1802" xr:uid="{00000000-0005-0000-0000-00003E070000}"/>
    <cellStyle name="Normal 6 3 2 6 3" xfId="1803" xr:uid="{00000000-0005-0000-0000-00003F070000}"/>
    <cellStyle name="Normal 6 3 2 6 3 2" xfId="1804" xr:uid="{00000000-0005-0000-0000-000040070000}"/>
    <cellStyle name="Normal 6 3 2 6 3 2 2" xfId="1805" xr:uid="{00000000-0005-0000-0000-000041070000}"/>
    <cellStyle name="Normal 6 3 2 6 3 3" xfId="1806" xr:uid="{00000000-0005-0000-0000-000042070000}"/>
    <cellStyle name="Normal 6 3 2 6 4" xfId="1807" xr:uid="{00000000-0005-0000-0000-000043070000}"/>
    <cellStyle name="Normal 6 3 2 6 4 2" xfId="1808" xr:uid="{00000000-0005-0000-0000-000044070000}"/>
    <cellStyle name="Normal 6 3 2 6 5" xfId="1809" xr:uid="{00000000-0005-0000-0000-000045070000}"/>
    <cellStyle name="Normal 6 3 2 7" xfId="1810" xr:uid="{00000000-0005-0000-0000-000046070000}"/>
    <cellStyle name="Normal 6 3 2 7 2" xfId="1811" xr:uid="{00000000-0005-0000-0000-000047070000}"/>
    <cellStyle name="Normal 6 3 2 7 2 2" xfId="1812" xr:uid="{00000000-0005-0000-0000-000048070000}"/>
    <cellStyle name="Normal 6 3 2 7 2 2 2" xfId="1813" xr:uid="{00000000-0005-0000-0000-000049070000}"/>
    <cellStyle name="Normal 6 3 2 7 2 3" xfId="1814" xr:uid="{00000000-0005-0000-0000-00004A070000}"/>
    <cellStyle name="Normal 6 3 2 7 3" xfId="1815" xr:uid="{00000000-0005-0000-0000-00004B070000}"/>
    <cellStyle name="Normal 6 3 2 7 3 2" xfId="1816" xr:uid="{00000000-0005-0000-0000-00004C070000}"/>
    <cellStyle name="Normal 6 3 2 7 4" xfId="1817" xr:uid="{00000000-0005-0000-0000-00004D070000}"/>
    <cellStyle name="Normal 6 3 2 8" xfId="1818" xr:uid="{00000000-0005-0000-0000-00004E070000}"/>
    <cellStyle name="Normal 6 3 2 8 2" xfId="1819" xr:uid="{00000000-0005-0000-0000-00004F070000}"/>
    <cellStyle name="Normal 6 3 2 8 2 2" xfId="1820" xr:uid="{00000000-0005-0000-0000-000050070000}"/>
    <cellStyle name="Normal 6 3 2 8 3" xfId="1821" xr:uid="{00000000-0005-0000-0000-000051070000}"/>
    <cellStyle name="Normal 6 3 2 9" xfId="1822" xr:uid="{00000000-0005-0000-0000-000052070000}"/>
    <cellStyle name="Normal 6 3 2 9 2" xfId="1823" xr:uid="{00000000-0005-0000-0000-000053070000}"/>
    <cellStyle name="Normal 6 3 3" xfId="1824" xr:uid="{00000000-0005-0000-0000-000054070000}"/>
    <cellStyle name="Normal 6 3 3 2" xfId="1825" xr:uid="{00000000-0005-0000-0000-000055070000}"/>
    <cellStyle name="Normal 6 3 3 2 2" xfId="1826" xr:uid="{00000000-0005-0000-0000-000056070000}"/>
    <cellStyle name="Normal 6 3 3 2 2 2" xfId="1827" xr:uid="{00000000-0005-0000-0000-000057070000}"/>
    <cellStyle name="Normal 6 3 3 2 2 2 2" xfId="1828" xr:uid="{00000000-0005-0000-0000-000058070000}"/>
    <cellStyle name="Normal 6 3 3 2 2 3" xfId="1829" xr:uid="{00000000-0005-0000-0000-000059070000}"/>
    <cellStyle name="Normal 6 3 3 2 3" xfId="1830" xr:uid="{00000000-0005-0000-0000-00005A070000}"/>
    <cellStyle name="Normal 6 3 3 2 3 2" xfId="1831" xr:uid="{00000000-0005-0000-0000-00005B070000}"/>
    <cellStyle name="Normal 6 3 3 2 4" xfId="1832" xr:uid="{00000000-0005-0000-0000-00005C070000}"/>
    <cellStyle name="Normal 6 3 3 3" xfId="1833" xr:uid="{00000000-0005-0000-0000-00005D070000}"/>
    <cellStyle name="Normal 6 3 3 3 2" xfId="1834" xr:uid="{00000000-0005-0000-0000-00005E070000}"/>
    <cellStyle name="Normal 6 3 3 3 2 2" xfId="1835" xr:uid="{00000000-0005-0000-0000-00005F070000}"/>
    <cellStyle name="Normal 6 3 3 3 3" xfId="1836" xr:uid="{00000000-0005-0000-0000-000060070000}"/>
    <cellStyle name="Normal 6 3 3 4" xfId="1837" xr:uid="{00000000-0005-0000-0000-000061070000}"/>
    <cellStyle name="Normal 6 3 3 4 2" xfId="1838" xr:uid="{00000000-0005-0000-0000-000062070000}"/>
    <cellStyle name="Normal 6 3 3 5" xfId="1839" xr:uid="{00000000-0005-0000-0000-000063070000}"/>
    <cellStyle name="Normal 6 3 4" xfId="1840" xr:uid="{00000000-0005-0000-0000-000064070000}"/>
    <cellStyle name="Normal 6 3 4 2" xfId="1841" xr:uid="{00000000-0005-0000-0000-000065070000}"/>
    <cellStyle name="Normal 6 3 4 2 2" xfId="1842" xr:uid="{00000000-0005-0000-0000-000066070000}"/>
    <cellStyle name="Normal 6 3 4 2 2 2" xfId="1843" xr:uid="{00000000-0005-0000-0000-000067070000}"/>
    <cellStyle name="Normal 6 3 4 2 2 2 2" xfId="1844" xr:uid="{00000000-0005-0000-0000-000068070000}"/>
    <cellStyle name="Normal 6 3 4 2 2 3" xfId="1845" xr:uid="{00000000-0005-0000-0000-000069070000}"/>
    <cellStyle name="Normal 6 3 4 2 3" xfId="1846" xr:uid="{00000000-0005-0000-0000-00006A070000}"/>
    <cellStyle name="Normal 6 3 4 2 3 2" xfId="1847" xr:uid="{00000000-0005-0000-0000-00006B070000}"/>
    <cellStyle name="Normal 6 3 4 2 4" xfId="1848" xr:uid="{00000000-0005-0000-0000-00006C070000}"/>
    <cellStyle name="Normal 6 3 4 3" xfId="1849" xr:uid="{00000000-0005-0000-0000-00006D070000}"/>
    <cellStyle name="Normal 6 3 4 3 2" xfId="1850" xr:uid="{00000000-0005-0000-0000-00006E070000}"/>
    <cellStyle name="Normal 6 3 4 3 2 2" xfId="1851" xr:uid="{00000000-0005-0000-0000-00006F070000}"/>
    <cellStyle name="Normal 6 3 4 3 3" xfId="1852" xr:uid="{00000000-0005-0000-0000-000070070000}"/>
    <cellStyle name="Normal 6 3 4 4" xfId="1853" xr:uid="{00000000-0005-0000-0000-000071070000}"/>
    <cellStyle name="Normal 6 3 4 4 2" xfId="1854" xr:uid="{00000000-0005-0000-0000-000072070000}"/>
    <cellStyle name="Normal 6 3 4 5" xfId="1855" xr:uid="{00000000-0005-0000-0000-000073070000}"/>
    <cellStyle name="Normal 6 3 5" xfId="1856" xr:uid="{00000000-0005-0000-0000-000074070000}"/>
    <cellStyle name="Normal 6 3 5 2" xfId="1857" xr:uid="{00000000-0005-0000-0000-000075070000}"/>
    <cellStyle name="Normal 6 3 5 2 2" xfId="1858" xr:uid="{00000000-0005-0000-0000-000076070000}"/>
    <cellStyle name="Normal 6 3 5 2 2 2" xfId="1859" xr:uid="{00000000-0005-0000-0000-000077070000}"/>
    <cellStyle name="Normal 6 3 5 2 2 2 2" xfId="1860" xr:uid="{00000000-0005-0000-0000-000078070000}"/>
    <cellStyle name="Normal 6 3 5 2 2 3" xfId="1861" xr:uid="{00000000-0005-0000-0000-000079070000}"/>
    <cellStyle name="Normal 6 3 5 2 3" xfId="1862" xr:uid="{00000000-0005-0000-0000-00007A070000}"/>
    <cellStyle name="Normal 6 3 5 2 3 2" xfId="1863" xr:uid="{00000000-0005-0000-0000-00007B070000}"/>
    <cellStyle name="Normal 6 3 5 2 4" xfId="1864" xr:uid="{00000000-0005-0000-0000-00007C070000}"/>
    <cellStyle name="Normal 6 3 5 3" xfId="1865" xr:uid="{00000000-0005-0000-0000-00007D070000}"/>
    <cellStyle name="Normal 6 3 5 3 2" xfId="1866" xr:uid="{00000000-0005-0000-0000-00007E070000}"/>
    <cellStyle name="Normal 6 3 5 3 2 2" xfId="1867" xr:uid="{00000000-0005-0000-0000-00007F070000}"/>
    <cellStyle name="Normal 6 3 5 3 3" xfId="1868" xr:uid="{00000000-0005-0000-0000-000080070000}"/>
    <cellStyle name="Normal 6 3 5 4" xfId="1869" xr:uid="{00000000-0005-0000-0000-000081070000}"/>
    <cellStyle name="Normal 6 3 5 4 2" xfId="1870" xr:uid="{00000000-0005-0000-0000-000082070000}"/>
    <cellStyle name="Normal 6 3 5 5" xfId="1871" xr:uid="{00000000-0005-0000-0000-000083070000}"/>
    <cellStyle name="Normal 6 3 6" xfId="1872" xr:uid="{00000000-0005-0000-0000-000084070000}"/>
    <cellStyle name="Normal 6 3 6 2" xfId="1873" xr:uid="{00000000-0005-0000-0000-000085070000}"/>
    <cellStyle name="Normal 6 3 6 2 2" xfId="1874" xr:uid="{00000000-0005-0000-0000-000086070000}"/>
    <cellStyle name="Normal 6 3 6 2 2 2" xfId="1875" xr:uid="{00000000-0005-0000-0000-000087070000}"/>
    <cellStyle name="Normal 6 3 6 2 2 2 2" xfId="1876" xr:uid="{00000000-0005-0000-0000-000088070000}"/>
    <cellStyle name="Normal 6 3 6 2 2 3" xfId="1877" xr:uid="{00000000-0005-0000-0000-000089070000}"/>
    <cellStyle name="Normal 6 3 6 2 3" xfId="1878" xr:uid="{00000000-0005-0000-0000-00008A070000}"/>
    <cellStyle name="Normal 6 3 6 2 3 2" xfId="1879" xr:uid="{00000000-0005-0000-0000-00008B070000}"/>
    <cellStyle name="Normal 6 3 6 2 4" xfId="1880" xr:uid="{00000000-0005-0000-0000-00008C070000}"/>
    <cellStyle name="Normal 6 3 6 3" xfId="1881" xr:uid="{00000000-0005-0000-0000-00008D070000}"/>
    <cellStyle name="Normal 6 3 6 3 2" xfId="1882" xr:uid="{00000000-0005-0000-0000-00008E070000}"/>
    <cellStyle name="Normal 6 3 6 3 2 2" xfId="1883" xr:uid="{00000000-0005-0000-0000-00008F070000}"/>
    <cellStyle name="Normal 6 3 6 3 3" xfId="1884" xr:uid="{00000000-0005-0000-0000-000090070000}"/>
    <cellStyle name="Normal 6 3 6 4" xfId="1885" xr:uid="{00000000-0005-0000-0000-000091070000}"/>
    <cellStyle name="Normal 6 3 6 4 2" xfId="1886" xr:uid="{00000000-0005-0000-0000-000092070000}"/>
    <cellStyle name="Normal 6 3 6 5" xfId="1887" xr:uid="{00000000-0005-0000-0000-000093070000}"/>
    <cellStyle name="Normal 6 3 7" xfId="1888" xr:uid="{00000000-0005-0000-0000-000094070000}"/>
    <cellStyle name="Normal 6 3 7 2" xfId="1889" xr:uid="{00000000-0005-0000-0000-000095070000}"/>
    <cellStyle name="Normal 6 3 7 2 2" xfId="1890" xr:uid="{00000000-0005-0000-0000-000096070000}"/>
    <cellStyle name="Normal 6 3 7 2 2 2" xfId="1891" xr:uid="{00000000-0005-0000-0000-000097070000}"/>
    <cellStyle name="Normal 6 3 7 2 2 2 2" xfId="1892" xr:uid="{00000000-0005-0000-0000-000098070000}"/>
    <cellStyle name="Normal 6 3 7 2 2 3" xfId="1893" xr:uid="{00000000-0005-0000-0000-000099070000}"/>
    <cellStyle name="Normal 6 3 7 2 3" xfId="1894" xr:uid="{00000000-0005-0000-0000-00009A070000}"/>
    <cellStyle name="Normal 6 3 7 2 3 2" xfId="1895" xr:uid="{00000000-0005-0000-0000-00009B070000}"/>
    <cellStyle name="Normal 6 3 7 2 4" xfId="1896" xr:uid="{00000000-0005-0000-0000-00009C070000}"/>
    <cellStyle name="Normal 6 3 7 3" xfId="1897" xr:uid="{00000000-0005-0000-0000-00009D070000}"/>
    <cellStyle name="Normal 6 3 7 3 2" xfId="1898" xr:uid="{00000000-0005-0000-0000-00009E070000}"/>
    <cellStyle name="Normal 6 3 7 3 2 2" xfId="1899" xr:uid="{00000000-0005-0000-0000-00009F070000}"/>
    <cellStyle name="Normal 6 3 7 3 3" xfId="1900" xr:uid="{00000000-0005-0000-0000-0000A0070000}"/>
    <cellStyle name="Normal 6 3 7 4" xfId="1901" xr:uid="{00000000-0005-0000-0000-0000A1070000}"/>
    <cellStyle name="Normal 6 3 7 4 2" xfId="1902" xr:uid="{00000000-0005-0000-0000-0000A2070000}"/>
    <cellStyle name="Normal 6 3 7 5" xfId="1903" xr:uid="{00000000-0005-0000-0000-0000A3070000}"/>
    <cellStyle name="Normal 6 3 8" xfId="1904" xr:uid="{00000000-0005-0000-0000-0000A4070000}"/>
    <cellStyle name="Normal 6 3 8 2" xfId="1905" xr:uid="{00000000-0005-0000-0000-0000A5070000}"/>
    <cellStyle name="Normal 6 3 8 2 2" xfId="1906" xr:uid="{00000000-0005-0000-0000-0000A6070000}"/>
    <cellStyle name="Normal 6 3 8 2 2 2" xfId="1907" xr:uid="{00000000-0005-0000-0000-0000A7070000}"/>
    <cellStyle name="Normal 6 3 8 2 2 2 2" xfId="1908" xr:uid="{00000000-0005-0000-0000-0000A8070000}"/>
    <cellStyle name="Normal 6 3 8 2 2 3" xfId="1909" xr:uid="{00000000-0005-0000-0000-0000A9070000}"/>
    <cellStyle name="Normal 6 3 8 2 3" xfId="1910" xr:uid="{00000000-0005-0000-0000-0000AA070000}"/>
    <cellStyle name="Normal 6 3 8 2 3 2" xfId="1911" xr:uid="{00000000-0005-0000-0000-0000AB070000}"/>
    <cellStyle name="Normal 6 3 8 2 4" xfId="1912" xr:uid="{00000000-0005-0000-0000-0000AC070000}"/>
    <cellStyle name="Normal 6 3 8 3" xfId="1913" xr:uid="{00000000-0005-0000-0000-0000AD070000}"/>
    <cellStyle name="Normal 6 3 8 3 2" xfId="1914" xr:uid="{00000000-0005-0000-0000-0000AE070000}"/>
    <cellStyle name="Normal 6 3 8 3 2 2" xfId="1915" xr:uid="{00000000-0005-0000-0000-0000AF070000}"/>
    <cellStyle name="Normal 6 3 8 3 3" xfId="1916" xr:uid="{00000000-0005-0000-0000-0000B0070000}"/>
    <cellStyle name="Normal 6 3 8 4" xfId="1917" xr:uid="{00000000-0005-0000-0000-0000B1070000}"/>
    <cellStyle name="Normal 6 3 8 4 2" xfId="1918" xr:uid="{00000000-0005-0000-0000-0000B2070000}"/>
    <cellStyle name="Normal 6 3 8 5" xfId="1919" xr:uid="{00000000-0005-0000-0000-0000B3070000}"/>
    <cellStyle name="Normal 6 3 9" xfId="1920" xr:uid="{00000000-0005-0000-0000-0000B4070000}"/>
    <cellStyle name="Normal 6 3 9 2" xfId="1921" xr:uid="{00000000-0005-0000-0000-0000B5070000}"/>
    <cellStyle name="Normal 6 3 9 2 2" xfId="1922" xr:uid="{00000000-0005-0000-0000-0000B6070000}"/>
    <cellStyle name="Normal 6 3 9 2 2 2" xfId="1923" xr:uid="{00000000-0005-0000-0000-0000B7070000}"/>
    <cellStyle name="Normal 6 3 9 2 3" xfId="1924" xr:uid="{00000000-0005-0000-0000-0000B8070000}"/>
    <cellStyle name="Normal 6 3 9 3" xfId="1925" xr:uid="{00000000-0005-0000-0000-0000B9070000}"/>
    <cellStyle name="Normal 6 3 9 3 2" xfId="1926" xr:uid="{00000000-0005-0000-0000-0000BA070000}"/>
    <cellStyle name="Normal 6 3 9 4" xfId="1927" xr:uid="{00000000-0005-0000-0000-0000BB070000}"/>
    <cellStyle name="Normal 6 4" xfId="1928" xr:uid="{00000000-0005-0000-0000-0000BC070000}"/>
    <cellStyle name="Normal 6 4 2" xfId="1929" xr:uid="{00000000-0005-0000-0000-0000BD070000}"/>
    <cellStyle name="Normal 6 4 2 2" xfId="1930" xr:uid="{00000000-0005-0000-0000-0000BE070000}"/>
    <cellStyle name="Normal 6 4 3" xfId="1931" xr:uid="{00000000-0005-0000-0000-0000BF070000}"/>
    <cellStyle name="Normal 7" xfId="1932" xr:uid="{00000000-0005-0000-0000-0000C0070000}"/>
    <cellStyle name="Normal 7 10" xfId="1933" xr:uid="{00000000-0005-0000-0000-0000C1070000}"/>
    <cellStyle name="Normal 7 2" xfId="1934" xr:uid="{00000000-0005-0000-0000-0000C2070000}"/>
    <cellStyle name="Normal 7 2 2" xfId="1935" xr:uid="{00000000-0005-0000-0000-0000C3070000}"/>
    <cellStyle name="Normal 7 2 2 2" xfId="1936" xr:uid="{00000000-0005-0000-0000-0000C4070000}"/>
    <cellStyle name="Normal 7 2 2 2 2" xfId="1937" xr:uid="{00000000-0005-0000-0000-0000C5070000}"/>
    <cellStyle name="Normal 7 2 2 2 2 2" xfId="1938" xr:uid="{00000000-0005-0000-0000-0000C6070000}"/>
    <cellStyle name="Normal 7 2 2 2 3" xfId="1939" xr:uid="{00000000-0005-0000-0000-0000C7070000}"/>
    <cellStyle name="Normal 7 2 2 3" xfId="1940" xr:uid="{00000000-0005-0000-0000-0000C8070000}"/>
    <cellStyle name="Normal 7 2 2 3 2" xfId="1941" xr:uid="{00000000-0005-0000-0000-0000C9070000}"/>
    <cellStyle name="Normal 7 2 2 4" xfId="1942" xr:uid="{00000000-0005-0000-0000-0000CA070000}"/>
    <cellStyle name="Normal 7 2 3" xfId="1943" xr:uid="{00000000-0005-0000-0000-0000CB070000}"/>
    <cellStyle name="Normal 7 2 3 2" xfId="1944" xr:uid="{00000000-0005-0000-0000-0000CC070000}"/>
    <cellStyle name="Normal 7 2 3 2 2" xfId="1945" xr:uid="{00000000-0005-0000-0000-0000CD070000}"/>
    <cellStyle name="Normal 7 2 3 3" xfId="1946" xr:uid="{00000000-0005-0000-0000-0000CE070000}"/>
    <cellStyle name="Normal 7 2 4" xfId="1947" xr:uid="{00000000-0005-0000-0000-0000CF070000}"/>
    <cellStyle name="Normal 7 2 4 2" xfId="1948" xr:uid="{00000000-0005-0000-0000-0000D0070000}"/>
    <cellStyle name="Normal 7 2 5" xfId="1949" xr:uid="{00000000-0005-0000-0000-0000D1070000}"/>
    <cellStyle name="Normal 7 3" xfId="1950" xr:uid="{00000000-0005-0000-0000-0000D2070000}"/>
    <cellStyle name="Normal 7 3 2" xfId="1951" xr:uid="{00000000-0005-0000-0000-0000D3070000}"/>
    <cellStyle name="Normal 7 3 2 2" xfId="1952" xr:uid="{00000000-0005-0000-0000-0000D4070000}"/>
    <cellStyle name="Normal 7 3 2 2 2" xfId="1953" xr:uid="{00000000-0005-0000-0000-0000D5070000}"/>
    <cellStyle name="Normal 7 3 2 2 2 2" xfId="1954" xr:uid="{00000000-0005-0000-0000-0000D6070000}"/>
    <cellStyle name="Normal 7 3 2 2 3" xfId="1955" xr:uid="{00000000-0005-0000-0000-0000D7070000}"/>
    <cellStyle name="Normal 7 3 2 3" xfId="1956" xr:uid="{00000000-0005-0000-0000-0000D8070000}"/>
    <cellStyle name="Normal 7 3 2 3 2" xfId="1957" xr:uid="{00000000-0005-0000-0000-0000D9070000}"/>
    <cellStyle name="Normal 7 3 2 4" xfId="1958" xr:uid="{00000000-0005-0000-0000-0000DA070000}"/>
    <cellStyle name="Normal 7 3 3" xfId="1959" xr:uid="{00000000-0005-0000-0000-0000DB070000}"/>
    <cellStyle name="Normal 7 3 3 2" xfId="1960" xr:uid="{00000000-0005-0000-0000-0000DC070000}"/>
    <cellStyle name="Normal 7 3 3 2 2" xfId="1961" xr:uid="{00000000-0005-0000-0000-0000DD070000}"/>
    <cellStyle name="Normal 7 3 3 3" xfId="1962" xr:uid="{00000000-0005-0000-0000-0000DE070000}"/>
    <cellStyle name="Normal 7 3 4" xfId="1963" xr:uid="{00000000-0005-0000-0000-0000DF070000}"/>
    <cellStyle name="Normal 7 3 4 2" xfId="1964" xr:uid="{00000000-0005-0000-0000-0000E0070000}"/>
    <cellStyle name="Normal 7 3 5" xfId="1965" xr:uid="{00000000-0005-0000-0000-0000E1070000}"/>
    <cellStyle name="Normal 7 4" xfId="1966" xr:uid="{00000000-0005-0000-0000-0000E2070000}"/>
    <cellStyle name="Normal 7 4 2" xfId="1967" xr:uid="{00000000-0005-0000-0000-0000E3070000}"/>
    <cellStyle name="Normal 7 4 2 2" xfId="1968" xr:uid="{00000000-0005-0000-0000-0000E4070000}"/>
    <cellStyle name="Normal 7 4 2 2 2" xfId="1969" xr:uid="{00000000-0005-0000-0000-0000E5070000}"/>
    <cellStyle name="Normal 7 4 2 2 2 2" xfId="1970" xr:uid="{00000000-0005-0000-0000-0000E6070000}"/>
    <cellStyle name="Normal 7 4 2 2 3" xfId="1971" xr:uid="{00000000-0005-0000-0000-0000E7070000}"/>
    <cellStyle name="Normal 7 4 2 3" xfId="1972" xr:uid="{00000000-0005-0000-0000-0000E8070000}"/>
    <cellStyle name="Normal 7 4 2 3 2" xfId="1973" xr:uid="{00000000-0005-0000-0000-0000E9070000}"/>
    <cellStyle name="Normal 7 4 2 4" xfId="1974" xr:uid="{00000000-0005-0000-0000-0000EA070000}"/>
    <cellStyle name="Normal 7 4 3" xfId="1975" xr:uid="{00000000-0005-0000-0000-0000EB070000}"/>
    <cellStyle name="Normal 7 4 3 2" xfId="1976" xr:uid="{00000000-0005-0000-0000-0000EC070000}"/>
    <cellStyle name="Normal 7 4 3 2 2" xfId="1977" xr:uid="{00000000-0005-0000-0000-0000ED070000}"/>
    <cellStyle name="Normal 7 4 3 3" xfId="1978" xr:uid="{00000000-0005-0000-0000-0000EE070000}"/>
    <cellStyle name="Normal 7 4 4" xfId="1979" xr:uid="{00000000-0005-0000-0000-0000EF070000}"/>
    <cellStyle name="Normal 7 4 4 2" xfId="1980" xr:uid="{00000000-0005-0000-0000-0000F0070000}"/>
    <cellStyle name="Normal 7 4 5" xfId="1981" xr:uid="{00000000-0005-0000-0000-0000F1070000}"/>
    <cellStyle name="Normal 7 5" xfId="1982" xr:uid="{00000000-0005-0000-0000-0000F2070000}"/>
    <cellStyle name="Normal 7 5 2" xfId="1983" xr:uid="{00000000-0005-0000-0000-0000F3070000}"/>
    <cellStyle name="Normal 7 5 2 2" xfId="1984" xr:uid="{00000000-0005-0000-0000-0000F4070000}"/>
    <cellStyle name="Normal 7 5 2 2 2" xfId="1985" xr:uid="{00000000-0005-0000-0000-0000F5070000}"/>
    <cellStyle name="Normal 7 5 2 2 2 2" xfId="1986" xr:uid="{00000000-0005-0000-0000-0000F6070000}"/>
    <cellStyle name="Normal 7 5 2 2 3" xfId="1987" xr:uid="{00000000-0005-0000-0000-0000F7070000}"/>
    <cellStyle name="Normal 7 5 2 3" xfId="1988" xr:uid="{00000000-0005-0000-0000-0000F8070000}"/>
    <cellStyle name="Normal 7 5 2 3 2" xfId="1989" xr:uid="{00000000-0005-0000-0000-0000F9070000}"/>
    <cellStyle name="Normal 7 5 2 4" xfId="1990" xr:uid="{00000000-0005-0000-0000-0000FA070000}"/>
    <cellStyle name="Normal 7 5 3" xfId="1991" xr:uid="{00000000-0005-0000-0000-0000FB070000}"/>
    <cellStyle name="Normal 7 5 3 2" xfId="1992" xr:uid="{00000000-0005-0000-0000-0000FC070000}"/>
    <cellStyle name="Normal 7 5 3 2 2" xfId="1993" xr:uid="{00000000-0005-0000-0000-0000FD070000}"/>
    <cellStyle name="Normal 7 5 3 3" xfId="1994" xr:uid="{00000000-0005-0000-0000-0000FE070000}"/>
    <cellStyle name="Normal 7 5 4" xfId="1995" xr:uid="{00000000-0005-0000-0000-0000FF070000}"/>
    <cellStyle name="Normal 7 5 4 2" xfId="1996" xr:uid="{00000000-0005-0000-0000-000000080000}"/>
    <cellStyle name="Normal 7 5 5" xfId="1997" xr:uid="{00000000-0005-0000-0000-000001080000}"/>
    <cellStyle name="Normal 7 6" xfId="1998" xr:uid="{00000000-0005-0000-0000-000002080000}"/>
    <cellStyle name="Normal 7 6 2" xfId="1999" xr:uid="{00000000-0005-0000-0000-000003080000}"/>
    <cellStyle name="Normal 7 6 2 2" xfId="2000" xr:uid="{00000000-0005-0000-0000-000004080000}"/>
    <cellStyle name="Normal 7 6 2 2 2" xfId="2001" xr:uid="{00000000-0005-0000-0000-000005080000}"/>
    <cellStyle name="Normal 7 6 2 2 2 2" xfId="2002" xr:uid="{00000000-0005-0000-0000-000006080000}"/>
    <cellStyle name="Normal 7 6 2 2 3" xfId="2003" xr:uid="{00000000-0005-0000-0000-000007080000}"/>
    <cellStyle name="Normal 7 6 2 3" xfId="2004" xr:uid="{00000000-0005-0000-0000-000008080000}"/>
    <cellStyle name="Normal 7 6 2 3 2" xfId="2005" xr:uid="{00000000-0005-0000-0000-000009080000}"/>
    <cellStyle name="Normal 7 6 2 4" xfId="2006" xr:uid="{00000000-0005-0000-0000-00000A080000}"/>
    <cellStyle name="Normal 7 6 3" xfId="2007" xr:uid="{00000000-0005-0000-0000-00000B080000}"/>
    <cellStyle name="Normal 7 6 3 2" xfId="2008" xr:uid="{00000000-0005-0000-0000-00000C080000}"/>
    <cellStyle name="Normal 7 6 3 2 2" xfId="2009" xr:uid="{00000000-0005-0000-0000-00000D080000}"/>
    <cellStyle name="Normal 7 6 3 3" xfId="2010" xr:uid="{00000000-0005-0000-0000-00000E080000}"/>
    <cellStyle name="Normal 7 6 4" xfId="2011" xr:uid="{00000000-0005-0000-0000-00000F080000}"/>
    <cellStyle name="Normal 7 6 4 2" xfId="2012" xr:uid="{00000000-0005-0000-0000-000010080000}"/>
    <cellStyle name="Normal 7 6 5" xfId="2013" xr:uid="{00000000-0005-0000-0000-000011080000}"/>
    <cellStyle name="Normal 7 7" xfId="2014" xr:uid="{00000000-0005-0000-0000-000012080000}"/>
    <cellStyle name="Normal 7 7 2" xfId="2015" xr:uid="{00000000-0005-0000-0000-000013080000}"/>
    <cellStyle name="Normal 7 7 2 2" xfId="2016" xr:uid="{00000000-0005-0000-0000-000014080000}"/>
    <cellStyle name="Normal 7 7 2 2 2" xfId="2017" xr:uid="{00000000-0005-0000-0000-000015080000}"/>
    <cellStyle name="Normal 7 7 2 3" xfId="2018" xr:uid="{00000000-0005-0000-0000-000016080000}"/>
    <cellStyle name="Normal 7 7 3" xfId="2019" xr:uid="{00000000-0005-0000-0000-000017080000}"/>
    <cellStyle name="Normal 7 7 3 2" xfId="2020" xr:uid="{00000000-0005-0000-0000-000018080000}"/>
    <cellStyle name="Normal 7 7 4" xfId="2021" xr:uid="{00000000-0005-0000-0000-000019080000}"/>
    <cellStyle name="Normal 7 8" xfId="2022" xr:uid="{00000000-0005-0000-0000-00001A080000}"/>
    <cellStyle name="Normal 7 8 2" xfId="2023" xr:uid="{00000000-0005-0000-0000-00001B080000}"/>
    <cellStyle name="Normal 7 8 2 2" xfId="2024" xr:uid="{00000000-0005-0000-0000-00001C080000}"/>
    <cellStyle name="Normal 7 8 3" xfId="2025" xr:uid="{00000000-0005-0000-0000-00001D080000}"/>
    <cellStyle name="Normal 7 9" xfId="2026" xr:uid="{00000000-0005-0000-0000-00001E080000}"/>
    <cellStyle name="Normal 7 9 2" xfId="2027" xr:uid="{00000000-0005-0000-0000-00001F080000}"/>
    <cellStyle name="Normal 8" xfId="2028" xr:uid="{00000000-0005-0000-0000-000020080000}"/>
    <cellStyle name="Normal 8 10" xfId="2029" xr:uid="{00000000-0005-0000-0000-000021080000}"/>
    <cellStyle name="Normal 8 11" xfId="2030" xr:uid="{00000000-0005-0000-0000-000022080000}"/>
    <cellStyle name="Normal 8 11 2" xfId="2031" xr:uid="{00000000-0005-0000-0000-000023080000}"/>
    <cellStyle name="Normal 8 11 3" xfId="2032" xr:uid="{00000000-0005-0000-0000-000024080000}"/>
    <cellStyle name="Normal 8 2" xfId="2033" xr:uid="{00000000-0005-0000-0000-000025080000}"/>
    <cellStyle name="Normal 8 2 2" xfId="2034" xr:uid="{00000000-0005-0000-0000-000026080000}"/>
    <cellStyle name="Normal 8 2 2 2" xfId="2035" xr:uid="{00000000-0005-0000-0000-000027080000}"/>
    <cellStyle name="Normal 8 2 2 2 2" xfId="2036" xr:uid="{00000000-0005-0000-0000-000028080000}"/>
    <cellStyle name="Normal 8 2 2 2 2 2" xfId="2037" xr:uid="{00000000-0005-0000-0000-000029080000}"/>
    <cellStyle name="Normal 8 2 2 2 3" xfId="2038" xr:uid="{00000000-0005-0000-0000-00002A080000}"/>
    <cellStyle name="Normal 8 2 2 3" xfId="2039" xr:uid="{00000000-0005-0000-0000-00002B080000}"/>
    <cellStyle name="Normal 8 2 2 3 2" xfId="2040" xr:uid="{00000000-0005-0000-0000-00002C080000}"/>
    <cellStyle name="Normal 8 2 2 4" xfId="2041" xr:uid="{00000000-0005-0000-0000-00002D080000}"/>
    <cellStyle name="Normal 8 2 3" xfId="2042" xr:uid="{00000000-0005-0000-0000-00002E080000}"/>
    <cellStyle name="Normal 8 2 3 2" xfId="2043" xr:uid="{00000000-0005-0000-0000-00002F080000}"/>
    <cellStyle name="Normal 8 2 3 2 2" xfId="2044" xr:uid="{00000000-0005-0000-0000-000030080000}"/>
    <cellStyle name="Normal 8 2 3 3" xfId="2045" xr:uid="{00000000-0005-0000-0000-000031080000}"/>
    <cellStyle name="Normal 8 2 4" xfId="2046" xr:uid="{00000000-0005-0000-0000-000032080000}"/>
    <cellStyle name="Normal 8 2 4 2" xfId="2047" xr:uid="{00000000-0005-0000-0000-000033080000}"/>
    <cellStyle name="Normal 8 2 5" xfId="2048" xr:uid="{00000000-0005-0000-0000-000034080000}"/>
    <cellStyle name="Normal 8 3" xfId="2049" xr:uid="{00000000-0005-0000-0000-000035080000}"/>
    <cellStyle name="Normal 8 3 2" xfId="2050" xr:uid="{00000000-0005-0000-0000-000036080000}"/>
    <cellStyle name="Normal 8 3 2 2" xfId="2051" xr:uid="{00000000-0005-0000-0000-000037080000}"/>
    <cellStyle name="Normal 8 3 2 2 2" xfId="2052" xr:uid="{00000000-0005-0000-0000-000038080000}"/>
    <cellStyle name="Normal 8 3 2 2 2 2" xfId="2053" xr:uid="{00000000-0005-0000-0000-000039080000}"/>
    <cellStyle name="Normal 8 3 2 2 3" xfId="2054" xr:uid="{00000000-0005-0000-0000-00003A080000}"/>
    <cellStyle name="Normal 8 3 2 3" xfId="2055" xr:uid="{00000000-0005-0000-0000-00003B080000}"/>
    <cellStyle name="Normal 8 3 2 3 2" xfId="2056" xr:uid="{00000000-0005-0000-0000-00003C080000}"/>
    <cellStyle name="Normal 8 3 2 4" xfId="2057" xr:uid="{00000000-0005-0000-0000-00003D080000}"/>
    <cellStyle name="Normal 8 3 3" xfId="2058" xr:uid="{00000000-0005-0000-0000-00003E080000}"/>
    <cellStyle name="Normal 8 3 3 2" xfId="2059" xr:uid="{00000000-0005-0000-0000-00003F080000}"/>
    <cellStyle name="Normal 8 3 3 2 2" xfId="2060" xr:uid="{00000000-0005-0000-0000-000040080000}"/>
    <cellStyle name="Normal 8 3 3 3" xfId="2061" xr:uid="{00000000-0005-0000-0000-000041080000}"/>
    <cellStyle name="Normal 8 3 4" xfId="2062" xr:uid="{00000000-0005-0000-0000-000042080000}"/>
    <cellStyle name="Normal 8 3 4 2" xfId="2063" xr:uid="{00000000-0005-0000-0000-000043080000}"/>
    <cellStyle name="Normal 8 3 5" xfId="2064" xr:uid="{00000000-0005-0000-0000-000044080000}"/>
    <cellStyle name="Normal 8 4" xfId="2065" xr:uid="{00000000-0005-0000-0000-000045080000}"/>
    <cellStyle name="Normal 8 4 2" xfId="2066" xr:uid="{00000000-0005-0000-0000-000046080000}"/>
    <cellStyle name="Normal 8 4 2 2" xfId="2067" xr:uid="{00000000-0005-0000-0000-000047080000}"/>
    <cellStyle name="Normal 8 4 2 2 2" xfId="2068" xr:uid="{00000000-0005-0000-0000-000048080000}"/>
    <cellStyle name="Normal 8 4 2 2 2 2" xfId="2069" xr:uid="{00000000-0005-0000-0000-000049080000}"/>
    <cellStyle name="Normal 8 4 2 2 3" xfId="2070" xr:uid="{00000000-0005-0000-0000-00004A080000}"/>
    <cellStyle name="Normal 8 4 2 3" xfId="2071" xr:uid="{00000000-0005-0000-0000-00004B080000}"/>
    <cellStyle name="Normal 8 4 2 3 2" xfId="2072" xr:uid="{00000000-0005-0000-0000-00004C080000}"/>
    <cellStyle name="Normal 8 4 2 4" xfId="2073" xr:uid="{00000000-0005-0000-0000-00004D080000}"/>
    <cellStyle name="Normal 8 4 3" xfId="2074" xr:uid="{00000000-0005-0000-0000-00004E080000}"/>
    <cellStyle name="Normal 8 4 3 2" xfId="2075" xr:uid="{00000000-0005-0000-0000-00004F080000}"/>
    <cellStyle name="Normal 8 4 3 2 2" xfId="2076" xr:uid="{00000000-0005-0000-0000-000050080000}"/>
    <cellStyle name="Normal 8 4 3 3" xfId="2077" xr:uid="{00000000-0005-0000-0000-000051080000}"/>
    <cellStyle name="Normal 8 4 4" xfId="2078" xr:uid="{00000000-0005-0000-0000-000052080000}"/>
    <cellStyle name="Normal 8 4 4 2" xfId="2079" xr:uid="{00000000-0005-0000-0000-000053080000}"/>
    <cellStyle name="Normal 8 4 5" xfId="2080" xr:uid="{00000000-0005-0000-0000-000054080000}"/>
    <cellStyle name="Normal 8 5" xfId="2081" xr:uid="{00000000-0005-0000-0000-000055080000}"/>
    <cellStyle name="Normal 8 5 2" xfId="2082" xr:uid="{00000000-0005-0000-0000-000056080000}"/>
    <cellStyle name="Normal 8 5 2 2" xfId="2083" xr:uid="{00000000-0005-0000-0000-000057080000}"/>
    <cellStyle name="Normal 8 5 2 2 2" xfId="2084" xr:uid="{00000000-0005-0000-0000-000058080000}"/>
    <cellStyle name="Normal 8 5 2 2 2 2" xfId="2085" xr:uid="{00000000-0005-0000-0000-000059080000}"/>
    <cellStyle name="Normal 8 5 2 2 3" xfId="2086" xr:uid="{00000000-0005-0000-0000-00005A080000}"/>
    <cellStyle name="Normal 8 5 2 3" xfId="2087" xr:uid="{00000000-0005-0000-0000-00005B080000}"/>
    <cellStyle name="Normal 8 5 2 3 2" xfId="2088" xr:uid="{00000000-0005-0000-0000-00005C080000}"/>
    <cellStyle name="Normal 8 5 2 4" xfId="2089" xr:uid="{00000000-0005-0000-0000-00005D080000}"/>
    <cellStyle name="Normal 8 5 3" xfId="2090" xr:uid="{00000000-0005-0000-0000-00005E080000}"/>
    <cellStyle name="Normal 8 5 3 2" xfId="2091" xr:uid="{00000000-0005-0000-0000-00005F080000}"/>
    <cellStyle name="Normal 8 5 3 2 2" xfId="2092" xr:uid="{00000000-0005-0000-0000-000060080000}"/>
    <cellStyle name="Normal 8 5 3 3" xfId="2093" xr:uid="{00000000-0005-0000-0000-000061080000}"/>
    <cellStyle name="Normal 8 5 4" xfId="2094" xr:uid="{00000000-0005-0000-0000-000062080000}"/>
    <cellStyle name="Normal 8 5 4 2" xfId="2095" xr:uid="{00000000-0005-0000-0000-000063080000}"/>
    <cellStyle name="Normal 8 5 5" xfId="2096" xr:uid="{00000000-0005-0000-0000-000064080000}"/>
    <cellStyle name="Normal 8 6" xfId="2097" xr:uid="{00000000-0005-0000-0000-000065080000}"/>
    <cellStyle name="Normal 8 6 2" xfId="2098" xr:uid="{00000000-0005-0000-0000-000066080000}"/>
    <cellStyle name="Normal 8 6 2 2" xfId="2099" xr:uid="{00000000-0005-0000-0000-000067080000}"/>
    <cellStyle name="Normal 8 6 2 2 2" xfId="2100" xr:uid="{00000000-0005-0000-0000-000068080000}"/>
    <cellStyle name="Normal 8 6 2 2 2 2" xfId="2101" xr:uid="{00000000-0005-0000-0000-000069080000}"/>
    <cellStyle name="Normal 8 6 2 2 3" xfId="2102" xr:uid="{00000000-0005-0000-0000-00006A080000}"/>
    <cellStyle name="Normal 8 6 2 3" xfId="2103" xr:uid="{00000000-0005-0000-0000-00006B080000}"/>
    <cellStyle name="Normal 8 6 2 3 2" xfId="2104" xr:uid="{00000000-0005-0000-0000-00006C080000}"/>
    <cellStyle name="Normal 8 6 2 4" xfId="2105" xr:uid="{00000000-0005-0000-0000-00006D080000}"/>
    <cellStyle name="Normal 8 6 3" xfId="2106" xr:uid="{00000000-0005-0000-0000-00006E080000}"/>
    <cellStyle name="Normal 8 6 3 2" xfId="2107" xr:uid="{00000000-0005-0000-0000-00006F080000}"/>
    <cellStyle name="Normal 8 6 3 2 2" xfId="2108" xr:uid="{00000000-0005-0000-0000-000070080000}"/>
    <cellStyle name="Normal 8 6 3 3" xfId="2109" xr:uid="{00000000-0005-0000-0000-000071080000}"/>
    <cellStyle name="Normal 8 6 4" xfId="2110" xr:uid="{00000000-0005-0000-0000-000072080000}"/>
    <cellStyle name="Normal 8 6 4 2" xfId="2111" xr:uid="{00000000-0005-0000-0000-000073080000}"/>
    <cellStyle name="Normal 8 6 5" xfId="2112" xr:uid="{00000000-0005-0000-0000-000074080000}"/>
    <cellStyle name="Normal 8 7" xfId="2113" xr:uid="{00000000-0005-0000-0000-000075080000}"/>
    <cellStyle name="Normal 8 7 2" xfId="2114" xr:uid="{00000000-0005-0000-0000-000076080000}"/>
    <cellStyle name="Normal 8 7 2 2" xfId="2115" xr:uid="{00000000-0005-0000-0000-000077080000}"/>
    <cellStyle name="Normal 8 7 2 2 2" xfId="2116" xr:uid="{00000000-0005-0000-0000-000078080000}"/>
    <cellStyle name="Normal 8 7 2 3" xfId="2117" xr:uid="{00000000-0005-0000-0000-000079080000}"/>
    <cellStyle name="Normal 8 7 3" xfId="2118" xr:uid="{00000000-0005-0000-0000-00007A080000}"/>
    <cellStyle name="Normal 8 7 3 2" xfId="2119" xr:uid="{00000000-0005-0000-0000-00007B080000}"/>
    <cellStyle name="Normal 8 7 4" xfId="2120" xr:uid="{00000000-0005-0000-0000-00007C080000}"/>
    <cellStyle name="Normal 8 8" xfId="2121" xr:uid="{00000000-0005-0000-0000-00007D080000}"/>
    <cellStyle name="Normal 8 8 2" xfId="2122" xr:uid="{00000000-0005-0000-0000-00007E080000}"/>
    <cellStyle name="Normal 8 8 2 2" xfId="2123" xr:uid="{00000000-0005-0000-0000-00007F080000}"/>
    <cellStyle name="Normal 8 8 3" xfId="2124" xr:uid="{00000000-0005-0000-0000-000080080000}"/>
    <cellStyle name="Normal 8 9" xfId="2125" xr:uid="{00000000-0005-0000-0000-000081080000}"/>
    <cellStyle name="Normal 8 9 2" xfId="2126" xr:uid="{00000000-0005-0000-0000-000082080000}"/>
    <cellStyle name="Normal 9" xfId="2127" xr:uid="{00000000-0005-0000-0000-000083080000}"/>
    <cellStyle name="Normal 9 10" xfId="2128" xr:uid="{00000000-0005-0000-0000-000084080000}"/>
    <cellStyle name="Normal 9 10 2" xfId="2129" xr:uid="{00000000-0005-0000-0000-000085080000}"/>
    <cellStyle name="Normal 9 10 2 2" xfId="2130" xr:uid="{00000000-0005-0000-0000-000086080000}"/>
    <cellStyle name="Normal 9 10 3" xfId="2131" xr:uid="{00000000-0005-0000-0000-000087080000}"/>
    <cellStyle name="Normal 9 11" xfId="2132" xr:uid="{00000000-0005-0000-0000-000088080000}"/>
    <cellStyle name="Normal 9 11 2" xfId="2133" xr:uid="{00000000-0005-0000-0000-000089080000}"/>
    <cellStyle name="Normal 9 12" xfId="2134" xr:uid="{00000000-0005-0000-0000-00008A080000}"/>
    <cellStyle name="Normal 9 2" xfId="2135" xr:uid="{00000000-0005-0000-0000-00008B080000}"/>
    <cellStyle name="Normal 9 2 10" xfId="2136" xr:uid="{00000000-0005-0000-0000-00008C080000}"/>
    <cellStyle name="Normal 9 2 2" xfId="2137" xr:uid="{00000000-0005-0000-0000-00008D080000}"/>
    <cellStyle name="Normal 9 2 2 2" xfId="2138" xr:uid="{00000000-0005-0000-0000-00008E080000}"/>
    <cellStyle name="Normal 9 2 2 2 2" xfId="2139" xr:uid="{00000000-0005-0000-0000-00008F080000}"/>
    <cellStyle name="Normal 9 2 2 2 2 2" xfId="2140" xr:uid="{00000000-0005-0000-0000-000090080000}"/>
    <cellStyle name="Normal 9 2 2 2 2 2 2" xfId="2141" xr:uid="{00000000-0005-0000-0000-000091080000}"/>
    <cellStyle name="Normal 9 2 2 2 2 3" xfId="2142" xr:uid="{00000000-0005-0000-0000-000092080000}"/>
    <cellStyle name="Normal 9 2 2 2 3" xfId="2143" xr:uid="{00000000-0005-0000-0000-000093080000}"/>
    <cellStyle name="Normal 9 2 2 2 3 2" xfId="2144" xr:uid="{00000000-0005-0000-0000-000094080000}"/>
    <cellStyle name="Normal 9 2 2 2 4" xfId="2145" xr:uid="{00000000-0005-0000-0000-000095080000}"/>
    <cellStyle name="Normal 9 2 2 3" xfId="2146" xr:uid="{00000000-0005-0000-0000-000096080000}"/>
    <cellStyle name="Normal 9 2 2 3 2" xfId="2147" xr:uid="{00000000-0005-0000-0000-000097080000}"/>
    <cellStyle name="Normal 9 2 2 3 2 2" xfId="2148" xr:uid="{00000000-0005-0000-0000-000098080000}"/>
    <cellStyle name="Normal 9 2 2 3 3" xfId="2149" xr:uid="{00000000-0005-0000-0000-000099080000}"/>
    <cellStyle name="Normal 9 2 2 4" xfId="2150" xr:uid="{00000000-0005-0000-0000-00009A080000}"/>
    <cellStyle name="Normal 9 2 2 4 2" xfId="2151" xr:uid="{00000000-0005-0000-0000-00009B080000}"/>
    <cellStyle name="Normal 9 2 2 5" xfId="2152" xr:uid="{00000000-0005-0000-0000-00009C080000}"/>
    <cellStyle name="Normal 9 2 3" xfId="2153" xr:uid="{00000000-0005-0000-0000-00009D080000}"/>
    <cellStyle name="Normal 9 2 3 2" xfId="2154" xr:uid="{00000000-0005-0000-0000-00009E080000}"/>
    <cellStyle name="Normal 9 2 3 2 2" xfId="2155" xr:uid="{00000000-0005-0000-0000-00009F080000}"/>
    <cellStyle name="Normal 9 2 3 2 2 2" xfId="2156" xr:uid="{00000000-0005-0000-0000-0000A0080000}"/>
    <cellStyle name="Normal 9 2 3 2 2 2 2" xfId="2157" xr:uid="{00000000-0005-0000-0000-0000A1080000}"/>
    <cellStyle name="Normal 9 2 3 2 2 3" xfId="2158" xr:uid="{00000000-0005-0000-0000-0000A2080000}"/>
    <cellStyle name="Normal 9 2 3 2 3" xfId="2159" xr:uid="{00000000-0005-0000-0000-0000A3080000}"/>
    <cellStyle name="Normal 9 2 3 2 3 2" xfId="2160" xr:uid="{00000000-0005-0000-0000-0000A4080000}"/>
    <cellStyle name="Normal 9 2 3 2 4" xfId="2161" xr:uid="{00000000-0005-0000-0000-0000A5080000}"/>
    <cellStyle name="Normal 9 2 3 3" xfId="2162" xr:uid="{00000000-0005-0000-0000-0000A6080000}"/>
    <cellStyle name="Normal 9 2 3 3 2" xfId="2163" xr:uid="{00000000-0005-0000-0000-0000A7080000}"/>
    <cellStyle name="Normal 9 2 3 3 2 2" xfId="2164" xr:uid="{00000000-0005-0000-0000-0000A8080000}"/>
    <cellStyle name="Normal 9 2 3 3 3" xfId="2165" xr:uid="{00000000-0005-0000-0000-0000A9080000}"/>
    <cellStyle name="Normal 9 2 3 4" xfId="2166" xr:uid="{00000000-0005-0000-0000-0000AA080000}"/>
    <cellStyle name="Normal 9 2 3 4 2" xfId="2167" xr:uid="{00000000-0005-0000-0000-0000AB080000}"/>
    <cellStyle name="Normal 9 2 3 5" xfId="2168" xr:uid="{00000000-0005-0000-0000-0000AC080000}"/>
    <cellStyle name="Normal 9 2 4" xfId="2169" xr:uid="{00000000-0005-0000-0000-0000AD080000}"/>
    <cellStyle name="Normal 9 2 4 2" xfId="2170" xr:uid="{00000000-0005-0000-0000-0000AE080000}"/>
    <cellStyle name="Normal 9 2 4 2 2" xfId="2171" xr:uid="{00000000-0005-0000-0000-0000AF080000}"/>
    <cellStyle name="Normal 9 2 4 2 2 2" xfId="2172" xr:uid="{00000000-0005-0000-0000-0000B0080000}"/>
    <cellStyle name="Normal 9 2 4 2 2 2 2" xfId="2173" xr:uid="{00000000-0005-0000-0000-0000B1080000}"/>
    <cellStyle name="Normal 9 2 4 2 2 3" xfId="2174" xr:uid="{00000000-0005-0000-0000-0000B2080000}"/>
    <cellStyle name="Normal 9 2 4 2 3" xfId="2175" xr:uid="{00000000-0005-0000-0000-0000B3080000}"/>
    <cellStyle name="Normal 9 2 4 2 3 2" xfId="2176" xr:uid="{00000000-0005-0000-0000-0000B4080000}"/>
    <cellStyle name="Normal 9 2 4 2 4" xfId="2177" xr:uid="{00000000-0005-0000-0000-0000B5080000}"/>
    <cellStyle name="Normal 9 2 4 3" xfId="2178" xr:uid="{00000000-0005-0000-0000-0000B6080000}"/>
    <cellStyle name="Normal 9 2 4 3 2" xfId="2179" xr:uid="{00000000-0005-0000-0000-0000B7080000}"/>
    <cellStyle name="Normal 9 2 4 3 2 2" xfId="2180" xr:uid="{00000000-0005-0000-0000-0000B8080000}"/>
    <cellStyle name="Normal 9 2 4 3 3" xfId="2181" xr:uid="{00000000-0005-0000-0000-0000B9080000}"/>
    <cellStyle name="Normal 9 2 4 4" xfId="2182" xr:uid="{00000000-0005-0000-0000-0000BA080000}"/>
    <cellStyle name="Normal 9 2 4 4 2" xfId="2183" xr:uid="{00000000-0005-0000-0000-0000BB080000}"/>
    <cellStyle name="Normal 9 2 4 5" xfId="2184" xr:uid="{00000000-0005-0000-0000-0000BC080000}"/>
    <cellStyle name="Normal 9 2 5" xfId="2185" xr:uid="{00000000-0005-0000-0000-0000BD080000}"/>
    <cellStyle name="Normal 9 2 5 2" xfId="2186" xr:uid="{00000000-0005-0000-0000-0000BE080000}"/>
    <cellStyle name="Normal 9 2 5 2 2" xfId="2187" xr:uid="{00000000-0005-0000-0000-0000BF080000}"/>
    <cellStyle name="Normal 9 2 5 2 2 2" xfId="2188" xr:uid="{00000000-0005-0000-0000-0000C0080000}"/>
    <cellStyle name="Normal 9 2 5 2 2 2 2" xfId="2189" xr:uid="{00000000-0005-0000-0000-0000C1080000}"/>
    <cellStyle name="Normal 9 2 5 2 2 3" xfId="2190" xr:uid="{00000000-0005-0000-0000-0000C2080000}"/>
    <cellStyle name="Normal 9 2 5 2 3" xfId="2191" xr:uid="{00000000-0005-0000-0000-0000C3080000}"/>
    <cellStyle name="Normal 9 2 5 2 3 2" xfId="2192" xr:uid="{00000000-0005-0000-0000-0000C4080000}"/>
    <cellStyle name="Normal 9 2 5 2 4" xfId="2193" xr:uid="{00000000-0005-0000-0000-0000C5080000}"/>
    <cellStyle name="Normal 9 2 5 3" xfId="2194" xr:uid="{00000000-0005-0000-0000-0000C6080000}"/>
    <cellStyle name="Normal 9 2 5 3 2" xfId="2195" xr:uid="{00000000-0005-0000-0000-0000C7080000}"/>
    <cellStyle name="Normal 9 2 5 3 2 2" xfId="2196" xr:uid="{00000000-0005-0000-0000-0000C8080000}"/>
    <cellStyle name="Normal 9 2 5 3 3" xfId="2197" xr:uid="{00000000-0005-0000-0000-0000C9080000}"/>
    <cellStyle name="Normal 9 2 5 4" xfId="2198" xr:uid="{00000000-0005-0000-0000-0000CA080000}"/>
    <cellStyle name="Normal 9 2 5 4 2" xfId="2199" xr:uid="{00000000-0005-0000-0000-0000CB080000}"/>
    <cellStyle name="Normal 9 2 5 5" xfId="2200" xr:uid="{00000000-0005-0000-0000-0000CC080000}"/>
    <cellStyle name="Normal 9 2 6" xfId="2201" xr:uid="{00000000-0005-0000-0000-0000CD080000}"/>
    <cellStyle name="Normal 9 2 6 2" xfId="2202" xr:uid="{00000000-0005-0000-0000-0000CE080000}"/>
    <cellStyle name="Normal 9 2 6 2 2" xfId="2203" xr:uid="{00000000-0005-0000-0000-0000CF080000}"/>
    <cellStyle name="Normal 9 2 6 2 2 2" xfId="2204" xr:uid="{00000000-0005-0000-0000-0000D0080000}"/>
    <cellStyle name="Normal 9 2 6 2 2 2 2" xfId="2205" xr:uid="{00000000-0005-0000-0000-0000D1080000}"/>
    <cellStyle name="Normal 9 2 6 2 2 3" xfId="2206" xr:uid="{00000000-0005-0000-0000-0000D2080000}"/>
    <cellStyle name="Normal 9 2 6 2 3" xfId="2207" xr:uid="{00000000-0005-0000-0000-0000D3080000}"/>
    <cellStyle name="Normal 9 2 6 2 3 2" xfId="2208" xr:uid="{00000000-0005-0000-0000-0000D4080000}"/>
    <cellStyle name="Normal 9 2 6 2 4" xfId="2209" xr:uid="{00000000-0005-0000-0000-0000D5080000}"/>
    <cellStyle name="Normal 9 2 6 3" xfId="2210" xr:uid="{00000000-0005-0000-0000-0000D6080000}"/>
    <cellStyle name="Normal 9 2 6 3 2" xfId="2211" xr:uid="{00000000-0005-0000-0000-0000D7080000}"/>
    <cellStyle name="Normal 9 2 6 3 2 2" xfId="2212" xr:uid="{00000000-0005-0000-0000-0000D8080000}"/>
    <cellStyle name="Normal 9 2 6 3 3" xfId="2213" xr:uid="{00000000-0005-0000-0000-0000D9080000}"/>
    <cellStyle name="Normal 9 2 6 4" xfId="2214" xr:uid="{00000000-0005-0000-0000-0000DA080000}"/>
    <cellStyle name="Normal 9 2 6 4 2" xfId="2215" xr:uid="{00000000-0005-0000-0000-0000DB080000}"/>
    <cellStyle name="Normal 9 2 6 5" xfId="2216" xr:uid="{00000000-0005-0000-0000-0000DC080000}"/>
    <cellStyle name="Normal 9 2 7" xfId="2217" xr:uid="{00000000-0005-0000-0000-0000DD080000}"/>
    <cellStyle name="Normal 9 2 7 2" xfId="2218" xr:uid="{00000000-0005-0000-0000-0000DE080000}"/>
    <cellStyle name="Normal 9 2 7 2 2" xfId="2219" xr:uid="{00000000-0005-0000-0000-0000DF080000}"/>
    <cellStyle name="Normal 9 2 7 2 2 2" xfId="2220" xr:uid="{00000000-0005-0000-0000-0000E0080000}"/>
    <cellStyle name="Normal 9 2 7 2 3" xfId="2221" xr:uid="{00000000-0005-0000-0000-0000E1080000}"/>
    <cellStyle name="Normal 9 2 7 3" xfId="2222" xr:uid="{00000000-0005-0000-0000-0000E2080000}"/>
    <cellStyle name="Normal 9 2 7 3 2" xfId="2223" xr:uid="{00000000-0005-0000-0000-0000E3080000}"/>
    <cellStyle name="Normal 9 2 7 4" xfId="2224" xr:uid="{00000000-0005-0000-0000-0000E4080000}"/>
    <cellStyle name="Normal 9 2 8" xfId="2225" xr:uid="{00000000-0005-0000-0000-0000E5080000}"/>
    <cellStyle name="Normal 9 2 8 2" xfId="2226" xr:uid="{00000000-0005-0000-0000-0000E6080000}"/>
    <cellStyle name="Normal 9 2 8 2 2" xfId="2227" xr:uid="{00000000-0005-0000-0000-0000E7080000}"/>
    <cellStyle name="Normal 9 2 8 3" xfId="2228" xr:uid="{00000000-0005-0000-0000-0000E8080000}"/>
    <cellStyle name="Normal 9 2 9" xfId="2229" xr:uid="{00000000-0005-0000-0000-0000E9080000}"/>
    <cellStyle name="Normal 9 2 9 2" xfId="2230" xr:uid="{00000000-0005-0000-0000-0000EA080000}"/>
    <cellStyle name="Normal 9 3" xfId="2231" xr:uid="{00000000-0005-0000-0000-0000EB080000}"/>
    <cellStyle name="Normal 9 3 2" xfId="2232" xr:uid="{00000000-0005-0000-0000-0000EC080000}"/>
    <cellStyle name="Normal 9 3 2 2" xfId="2233" xr:uid="{00000000-0005-0000-0000-0000ED080000}"/>
    <cellStyle name="Normal 9 3 2 2 2" xfId="2234" xr:uid="{00000000-0005-0000-0000-0000EE080000}"/>
    <cellStyle name="Normal 9 3 2 2 2 2" xfId="2235" xr:uid="{00000000-0005-0000-0000-0000EF080000}"/>
    <cellStyle name="Normal 9 3 2 2 3" xfId="2236" xr:uid="{00000000-0005-0000-0000-0000F0080000}"/>
    <cellStyle name="Normal 9 3 2 3" xfId="2237" xr:uid="{00000000-0005-0000-0000-0000F1080000}"/>
    <cellStyle name="Normal 9 3 2 3 2" xfId="2238" xr:uid="{00000000-0005-0000-0000-0000F2080000}"/>
    <cellStyle name="Normal 9 3 2 4" xfId="2239" xr:uid="{00000000-0005-0000-0000-0000F3080000}"/>
    <cellStyle name="Normal 9 3 3" xfId="2240" xr:uid="{00000000-0005-0000-0000-0000F4080000}"/>
    <cellStyle name="Normal 9 3 3 2" xfId="2241" xr:uid="{00000000-0005-0000-0000-0000F5080000}"/>
    <cellStyle name="Normal 9 3 3 2 2" xfId="2242" xr:uid="{00000000-0005-0000-0000-0000F6080000}"/>
    <cellStyle name="Normal 9 3 3 3" xfId="2243" xr:uid="{00000000-0005-0000-0000-0000F7080000}"/>
    <cellStyle name="Normal 9 3 4" xfId="2244" xr:uid="{00000000-0005-0000-0000-0000F8080000}"/>
    <cellStyle name="Normal 9 3 4 2" xfId="2245" xr:uid="{00000000-0005-0000-0000-0000F9080000}"/>
    <cellStyle name="Normal 9 3 5" xfId="2246" xr:uid="{00000000-0005-0000-0000-0000FA080000}"/>
    <cellStyle name="Normal 9 4" xfId="2247" xr:uid="{00000000-0005-0000-0000-0000FB080000}"/>
    <cellStyle name="Normal 9 4 2" xfId="2248" xr:uid="{00000000-0005-0000-0000-0000FC080000}"/>
    <cellStyle name="Normal 9 4 2 2" xfId="2249" xr:uid="{00000000-0005-0000-0000-0000FD080000}"/>
    <cellStyle name="Normal 9 4 2 2 2" xfId="2250" xr:uid="{00000000-0005-0000-0000-0000FE080000}"/>
    <cellStyle name="Normal 9 4 2 2 2 2" xfId="2251" xr:uid="{00000000-0005-0000-0000-0000FF080000}"/>
    <cellStyle name="Normal 9 4 2 2 3" xfId="2252" xr:uid="{00000000-0005-0000-0000-000000090000}"/>
    <cellStyle name="Normal 9 4 2 3" xfId="2253" xr:uid="{00000000-0005-0000-0000-000001090000}"/>
    <cellStyle name="Normal 9 4 2 3 2" xfId="2254" xr:uid="{00000000-0005-0000-0000-000002090000}"/>
    <cellStyle name="Normal 9 4 2 4" xfId="2255" xr:uid="{00000000-0005-0000-0000-000003090000}"/>
    <cellStyle name="Normal 9 4 3" xfId="2256" xr:uid="{00000000-0005-0000-0000-000004090000}"/>
    <cellStyle name="Normal 9 4 3 2" xfId="2257" xr:uid="{00000000-0005-0000-0000-000005090000}"/>
    <cellStyle name="Normal 9 4 3 2 2" xfId="2258" xr:uid="{00000000-0005-0000-0000-000006090000}"/>
    <cellStyle name="Normal 9 4 3 3" xfId="2259" xr:uid="{00000000-0005-0000-0000-000007090000}"/>
    <cellStyle name="Normal 9 4 4" xfId="2260" xr:uid="{00000000-0005-0000-0000-000008090000}"/>
    <cellStyle name="Normal 9 4 4 2" xfId="2261" xr:uid="{00000000-0005-0000-0000-000009090000}"/>
    <cellStyle name="Normal 9 4 5" xfId="2262" xr:uid="{00000000-0005-0000-0000-00000A090000}"/>
    <cellStyle name="Normal 9 5" xfId="2263" xr:uid="{00000000-0005-0000-0000-00000B090000}"/>
    <cellStyle name="Normal 9 5 2" xfId="2264" xr:uid="{00000000-0005-0000-0000-00000C090000}"/>
    <cellStyle name="Normal 9 5 2 2" xfId="2265" xr:uid="{00000000-0005-0000-0000-00000D090000}"/>
    <cellStyle name="Normal 9 5 2 2 2" xfId="2266" xr:uid="{00000000-0005-0000-0000-00000E090000}"/>
    <cellStyle name="Normal 9 5 2 2 2 2" xfId="2267" xr:uid="{00000000-0005-0000-0000-00000F090000}"/>
    <cellStyle name="Normal 9 5 2 2 3" xfId="2268" xr:uid="{00000000-0005-0000-0000-000010090000}"/>
    <cellStyle name="Normal 9 5 2 3" xfId="2269" xr:uid="{00000000-0005-0000-0000-000011090000}"/>
    <cellStyle name="Normal 9 5 2 3 2" xfId="2270" xr:uid="{00000000-0005-0000-0000-000012090000}"/>
    <cellStyle name="Normal 9 5 2 4" xfId="2271" xr:uid="{00000000-0005-0000-0000-000013090000}"/>
    <cellStyle name="Normal 9 5 3" xfId="2272" xr:uid="{00000000-0005-0000-0000-000014090000}"/>
    <cellStyle name="Normal 9 5 3 2" xfId="2273" xr:uid="{00000000-0005-0000-0000-000015090000}"/>
    <cellStyle name="Normal 9 5 3 2 2" xfId="2274" xr:uid="{00000000-0005-0000-0000-000016090000}"/>
    <cellStyle name="Normal 9 5 3 3" xfId="2275" xr:uid="{00000000-0005-0000-0000-000017090000}"/>
    <cellStyle name="Normal 9 5 4" xfId="2276" xr:uid="{00000000-0005-0000-0000-000018090000}"/>
    <cellStyle name="Normal 9 5 4 2" xfId="2277" xr:uid="{00000000-0005-0000-0000-000019090000}"/>
    <cellStyle name="Normal 9 5 5" xfId="2278" xr:uid="{00000000-0005-0000-0000-00001A090000}"/>
    <cellStyle name="Normal 9 6" xfId="2279" xr:uid="{00000000-0005-0000-0000-00001B090000}"/>
    <cellStyle name="Normal 9 6 2" xfId="2280" xr:uid="{00000000-0005-0000-0000-00001C090000}"/>
    <cellStyle name="Normal 9 6 2 2" xfId="2281" xr:uid="{00000000-0005-0000-0000-00001D090000}"/>
    <cellStyle name="Normal 9 6 2 2 2" xfId="2282" xr:uid="{00000000-0005-0000-0000-00001E090000}"/>
    <cellStyle name="Normal 9 6 2 2 2 2" xfId="2283" xr:uid="{00000000-0005-0000-0000-00001F090000}"/>
    <cellStyle name="Normal 9 6 2 2 3" xfId="2284" xr:uid="{00000000-0005-0000-0000-000020090000}"/>
    <cellStyle name="Normal 9 6 2 3" xfId="2285" xr:uid="{00000000-0005-0000-0000-000021090000}"/>
    <cellStyle name="Normal 9 6 2 3 2" xfId="2286" xr:uid="{00000000-0005-0000-0000-000022090000}"/>
    <cellStyle name="Normal 9 6 2 4" xfId="2287" xr:uid="{00000000-0005-0000-0000-000023090000}"/>
    <cellStyle name="Normal 9 6 3" xfId="2288" xr:uid="{00000000-0005-0000-0000-000024090000}"/>
    <cellStyle name="Normal 9 6 3 2" xfId="2289" xr:uid="{00000000-0005-0000-0000-000025090000}"/>
    <cellStyle name="Normal 9 6 3 2 2" xfId="2290" xr:uid="{00000000-0005-0000-0000-000026090000}"/>
    <cellStyle name="Normal 9 6 3 3" xfId="2291" xr:uid="{00000000-0005-0000-0000-000027090000}"/>
    <cellStyle name="Normal 9 6 4" xfId="2292" xr:uid="{00000000-0005-0000-0000-000028090000}"/>
    <cellStyle name="Normal 9 6 4 2" xfId="2293" xr:uid="{00000000-0005-0000-0000-000029090000}"/>
    <cellStyle name="Normal 9 6 5" xfId="2294" xr:uid="{00000000-0005-0000-0000-00002A090000}"/>
    <cellStyle name="Normal 9 7" xfId="2295" xr:uid="{00000000-0005-0000-0000-00002B090000}"/>
    <cellStyle name="Normal 9 7 2" xfId="2296" xr:uid="{00000000-0005-0000-0000-00002C090000}"/>
    <cellStyle name="Normal 9 7 2 2" xfId="2297" xr:uid="{00000000-0005-0000-0000-00002D090000}"/>
    <cellStyle name="Normal 9 7 2 2 2" xfId="2298" xr:uid="{00000000-0005-0000-0000-00002E090000}"/>
    <cellStyle name="Normal 9 7 2 2 2 2" xfId="2299" xr:uid="{00000000-0005-0000-0000-00002F090000}"/>
    <cellStyle name="Normal 9 7 2 2 3" xfId="2300" xr:uid="{00000000-0005-0000-0000-000030090000}"/>
    <cellStyle name="Normal 9 7 2 3" xfId="2301" xr:uid="{00000000-0005-0000-0000-000031090000}"/>
    <cellStyle name="Normal 9 7 2 3 2" xfId="2302" xr:uid="{00000000-0005-0000-0000-000032090000}"/>
    <cellStyle name="Normal 9 7 2 4" xfId="2303" xr:uid="{00000000-0005-0000-0000-000033090000}"/>
    <cellStyle name="Normal 9 7 3" xfId="2304" xr:uid="{00000000-0005-0000-0000-000034090000}"/>
    <cellStyle name="Normal 9 7 3 2" xfId="2305" xr:uid="{00000000-0005-0000-0000-000035090000}"/>
    <cellStyle name="Normal 9 7 3 2 2" xfId="2306" xr:uid="{00000000-0005-0000-0000-000036090000}"/>
    <cellStyle name="Normal 9 7 3 3" xfId="2307" xr:uid="{00000000-0005-0000-0000-000037090000}"/>
    <cellStyle name="Normal 9 7 4" xfId="2308" xr:uid="{00000000-0005-0000-0000-000038090000}"/>
    <cellStyle name="Normal 9 7 4 2" xfId="2309" xr:uid="{00000000-0005-0000-0000-000039090000}"/>
    <cellStyle name="Normal 9 7 5" xfId="2310" xr:uid="{00000000-0005-0000-0000-00003A090000}"/>
    <cellStyle name="Normal 9 8" xfId="2311" xr:uid="{00000000-0005-0000-0000-00003B090000}"/>
    <cellStyle name="Normal 9 8 2" xfId="2312" xr:uid="{00000000-0005-0000-0000-00003C090000}"/>
    <cellStyle name="Normal 9 8 2 2" xfId="2313" xr:uid="{00000000-0005-0000-0000-00003D090000}"/>
    <cellStyle name="Normal 9 8 2 2 2" xfId="2314" xr:uid="{00000000-0005-0000-0000-00003E090000}"/>
    <cellStyle name="Normal 9 8 2 2 2 2" xfId="2315" xr:uid="{00000000-0005-0000-0000-00003F090000}"/>
    <cellStyle name="Normal 9 8 2 2 3" xfId="2316" xr:uid="{00000000-0005-0000-0000-000040090000}"/>
    <cellStyle name="Normal 9 8 2 3" xfId="2317" xr:uid="{00000000-0005-0000-0000-000041090000}"/>
    <cellStyle name="Normal 9 8 2 3 2" xfId="2318" xr:uid="{00000000-0005-0000-0000-000042090000}"/>
    <cellStyle name="Normal 9 8 2 4" xfId="2319" xr:uid="{00000000-0005-0000-0000-000043090000}"/>
    <cellStyle name="Normal 9 8 3" xfId="2320" xr:uid="{00000000-0005-0000-0000-000044090000}"/>
    <cellStyle name="Normal 9 8 3 2" xfId="2321" xr:uid="{00000000-0005-0000-0000-000045090000}"/>
    <cellStyle name="Normal 9 8 3 2 2" xfId="2322" xr:uid="{00000000-0005-0000-0000-000046090000}"/>
    <cellStyle name="Normal 9 8 3 3" xfId="2323" xr:uid="{00000000-0005-0000-0000-000047090000}"/>
    <cellStyle name="Normal 9 8 4" xfId="2324" xr:uid="{00000000-0005-0000-0000-000048090000}"/>
    <cellStyle name="Normal 9 8 4 2" xfId="2325" xr:uid="{00000000-0005-0000-0000-000049090000}"/>
    <cellStyle name="Normal 9 8 5" xfId="2326" xr:uid="{00000000-0005-0000-0000-00004A090000}"/>
    <cellStyle name="Normal 9 9" xfId="2327" xr:uid="{00000000-0005-0000-0000-00004B090000}"/>
    <cellStyle name="Normal 9 9 2" xfId="2328" xr:uid="{00000000-0005-0000-0000-00004C090000}"/>
    <cellStyle name="Normal 9 9 2 2" xfId="2329" xr:uid="{00000000-0005-0000-0000-00004D090000}"/>
    <cellStyle name="Normal 9 9 2 2 2" xfId="2330" xr:uid="{00000000-0005-0000-0000-00004E090000}"/>
    <cellStyle name="Normal 9 9 2 3" xfId="2331" xr:uid="{00000000-0005-0000-0000-00004F090000}"/>
    <cellStyle name="Normal 9 9 3" xfId="2332" xr:uid="{00000000-0005-0000-0000-000050090000}"/>
    <cellStyle name="Normal 9 9 3 2" xfId="2333" xr:uid="{00000000-0005-0000-0000-000051090000}"/>
    <cellStyle name="Normal 9 9 4" xfId="2334" xr:uid="{00000000-0005-0000-0000-000052090000}"/>
    <cellStyle name="Nota 2" xfId="2335" xr:uid="{00000000-0005-0000-0000-000053090000}"/>
    <cellStyle name="Nota 2 2" xfId="2617" xr:uid="{00000000-0005-0000-0000-000054090000}"/>
    <cellStyle name="Nota 3" xfId="2336" xr:uid="{00000000-0005-0000-0000-000055090000}"/>
    <cellStyle name="Nota 4" xfId="2337" xr:uid="{00000000-0005-0000-0000-000056090000}"/>
    <cellStyle name="Nota 5" xfId="2338" xr:uid="{00000000-0005-0000-0000-000057090000}"/>
    <cellStyle name="Note" xfId="2618" xr:uid="{00000000-0005-0000-0000-000058090000}"/>
    <cellStyle name="Note 2" xfId="2339" xr:uid="{00000000-0005-0000-0000-000059090000}"/>
    <cellStyle name="Note 3" xfId="2340" xr:uid="{00000000-0005-0000-0000-00005A090000}"/>
    <cellStyle name="Note 6" xfId="2341" xr:uid="{00000000-0005-0000-0000-00005B090000}"/>
    <cellStyle name="Output" xfId="2342" xr:uid="{00000000-0005-0000-0000-00005C090000}"/>
    <cellStyle name="Output 2" xfId="2343" xr:uid="{00000000-0005-0000-0000-00005D090000}"/>
    <cellStyle name="Porcentagem 2" xfId="2344" xr:uid="{00000000-0005-0000-0000-00005E090000}"/>
    <cellStyle name="Porcentagem 2 2" xfId="2345" xr:uid="{00000000-0005-0000-0000-00005F090000}"/>
    <cellStyle name="Porcentagem 2 3" xfId="2640" xr:uid="{00000000-0005-0000-0000-000060090000}"/>
    <cellStyle name="Porcentagem 3" xfId="2346" xr:uid="{00000000-0005-0000-0000-000061090000}"/>
    <cellStyle name="Porcentagem 4" xfId="2347" xr:uid="{00000000-0005-0000-0000-000062090000}"/>
    <cellStyle name="Porcentagem 4 10" xfId="2348" xr:uid="{00000000-0005-0000-0000-000063090000}"/>
    <cellStyle name="Porcentagem 4 2" xfId="2349" xr:uid="{00000000-0005-0000-0000-000064090000}"/>
    <cellStyle name="Porcentagem 4 2 2" xfId="2350" xr:uid="{00000000-0005-0000-0000-000065090000}"/>
    <cellStyle name="Porcentagem 4 2 2 2" xfId="2351" xr:uid="{00000000-0005-0000-0000-000066090000}"/>
    <cellStyle name="Porcentagem 4 2 2 2 2" xfId="2352" xr:uid="{00000000-0005-0000-0000-000067090000}"/>
    <cellStyle name="Porcentagem 4 2 2 2 2 2" xfId="2353" xr:uid="{00000000-0005-0000-0000-000068090000}"/>
    <cellStyle name="Porcentagem 4 2 2 2 3" xfId="2354" xr:uid="{00000000-0005-0000-0000-000069090000}"/>
    <cellStyle name="Porcentagem 4 2 2 3" xfId="2355" xr:uid="{00000000-0005-0000-0000-00006A090000}"/>
    <cellStyle name="Porcentagem 4 2 2 3 2" xfId="2356" xr:uid="{00000000-0005-0000-0000-00006B090000}"/>
    <cellStyle name="Porcentagem 4 2 2 4" xfId="2357" xr:uid="{00000000-0005-0000-0000-00006C090000}"/>
    <cellStyle name="Porcentagem 4 2 3" xfId="2358" xr:uid="{00000000-0005-0000-0000-00006D090000}"/>
    <cellStyle name="Porcentagem 4 2 3 2" xfId="2359" xr:uid="{00000000-0005-0000-0000-00006E090000}"/>
    <cellStyle name="Porcentagem 4 2 3 2 2" xfId="2360" xr:uid="{00000000-0005-0000-0000-00006F090000}"/>
    <cellStyle name="Porcentagem 4 2 3 3" xfId="2361" xr:uid="{00000000-0005-0000-0000-000070090000}"/>
    <cellStyle name="Porcentagem 4 2 4" xfId="2362" xr:uid="{00000000-0005-0000-0000-000071090000}"/>
    <cellStyle name="Porcentagem 4 2 4 2" xfId="2363" xr:uid="{00000000-0005-0000-0000-000072090000}"/>
    <cellStyle name="Porcentagem 4 2 5" xfId="2364" xr:uid="{00000000-0005-0000-0000-000073090000}"/>
    <cellStyle name="Porcentagem 4 3" xfId="2365" xr:uid="{00000000-0005-0000-0000-000074090000}"/>
    <cellStyle name="Porcentagem 4 3 2" xfId="2366" xr:uid="{00000000-0005-0000-0000-000075090000}"/>
    <cellStyle name="Porcentagem 4 3 2 2" xfId="2367" xr:uid="{00000000-0005-0000-0000-000076090000}"/>
    <cellStyle name="Porcentagem 4 3 2 2 2" xfId="2368" xr:uid="{00000000-0005-0000-0000-000077090000}"/>
    <cellStyle name="Porcentagem 4 3 2 2 2 2" xfId="2369" xr:uid="{00000000-0005-0000-0000-000078090000}"/>
    <cellStyle name="Porcentagem 4 3 2 2 3" xfId="2370" xr:uid="{00000000-0005-0000-0000-000079090000}"/>
    <cellStyle name="Porcentagem 4 3 2 3" xfId="2371" xr:uid="{00000000-0005-0000-0000-00007A090000}"/>
    <cellStyle name="Porcentagem 4 3 2 3 2" xfId="2372" xr:uid="{00000000-0005-0000-0000-00007B090000}"/>
    <cellStyle name="Porcentagem 4 3 2 4" xfId="2373" xr:uid="{00000000-0005-0000-0000-00007C090000}"/>
    <cellStyle name="Porcentagem 4 3 3" xfId="2374" xr:uid="{00000000-0005-0000-0000-00007D090000}"/>
    <cellStyle name="Porcentagem 4 3 3 2" xfId="2375" xr:uid="{00000000-0005-0000-0000-00007E090000}"/>
    <cellStyle name="Porcentagem 4 3 3 2 2" xfId="2376" xr:uid="{00000000-0005-0000-0000-00007F090000}"/>
    <cellStyle name="Porcentagem 4 3 3 3" xfId="2377" xr:uid="{00000000-0005-0000-0000-000080090000}"/>
    <cellStyle name="Porcentagem 4 3 4" xfId="2378" xr:uid="{00000000-0005-0000-0000-000081090000}"/>
    <cellStyle name="Porcentagem 4 3 4 2" xfId="2379" xr:uid="{00000000-0005-0000-0000-000082090000}"/>
    <cellStyle name="Porcentagem 4 3 5" xfId="2380" xr:uid="{00000000-0005-0000-0000-000083090000}"/>
    <cellStyle name="Porcentagem 4 4" xfId="2381" xr:uid="{00000000-0005-0000-0000-000084090000}"/>
    <cellStyle name="Porcentagem 4 4 2" xfId="2382" xr:uid="{00000000-0005-0000-0000-000085090000}"/>
    <cellStyle name="Porcentagem 4 4 2 2" xfId="2383" xr:uid="{00000000-0005-0000-0000-000086090000}"/>
    <cellStyle name="Porcentagem 4 4 2 2 2" xfId="2384" xr:uid="{00000000-0005-0000-0000-000087090000}"/>
    <cellStyle name="Porcentagem 4 4 2 2 2 2" xfId="2385" xr:uid="{00000000-0005-0000-0000-000088090000}"/>
    <cellStyle name="Porcentagem 4 4 2 2 3" xfId="2386" xr:uid="{00000000-0005-0000-0000-000089090000}"/>
    <cellStyle name="Porcentagem 4 4 2 3" xfId="2387" xr:uid="{00000000-0005-0000-0000-00008A090000}"/>
    <cellStyle name="Porcentagem 4 4 2 3 2" xfId="2388" xr:uid="{00000000-0005-0000-0000-00008B090000}"/>
    <cellStyle name="Porcentagem 4 4 2 4" xfId="2389" xr:uid="{00000000-0005-0000-0000-00008C090000}"/>
    <cellStyle name="Porcentagem 4 4 3" xfId="2390" xr:uid="{00000000-0005-0000-0000-00008D090000}"/>
    <cellStyle name="Porcentagem 4 4 3 2" xfId="2391" xr:uid="{00000000-0005-0000-0000-00008E090000}"/>
    <cellStyle name="Porcentagem 4 4 3 2 2" xfId="2392" xr:uid="{00000000-0005-0000-0000-00008F090000}"/>
    <cellStyle name="Porcentagem 4 4 3 3" xfId="2393" xr:uid="{00000000-0005-0000-0000-000090090000}"/>
    <cellStyle name="Porcentagem 4 4 4" xfId="2394" xr:uid="{00000000-0005-0000-0000-000091090000}"/>
    <cellStyle name="Porcentagem 4 4 4 2" xfId="2395" xr:uid="{00000000-0005-0000-0000-000092090000}"/>
    <cellStyle name="Porcentagem 4 4 5" xfId="2396" xr:uid="{00000000-0005-0000-0000-000093090000}"/>
    <cellStyle name="Porcentagem 4 5" xfId="2397" xr:uid="{00000000-0005-0000-0000-000094090000}"/>
    <cellStyle name="Porcentagem 4 5 2" xfId="2398" xr:uid="{00000000-0005-0000-0000-000095090000}"/>
    <cellStyle name="Porcentagem 4 5 2 2" xfId="2399" xr:uid="{00000000-0005-0000-0000-000096090000}"/>
    <cellStyle name="Porcentagem 4 5 2 2 2" xfId="2400" xr:uid="{00000000-0005-0000-0000-000097090000}"/>
    <cellStyle name="Porcentagem 4 5 2 2 2 2" xfId="2401" xr:uid="{00000000-0005-0000-0000-000098090000}"/>
    <cellStyle name="Porcentagem 4 5 2 2 3" xfId="2402" xr:uid="{00000000-0005-0000-0000-000099090000}"/>
    <cellStyle name="Porcentagem 4 5 2 3" xfId="2403" xr:uid="{00000000-0005-0000-0000-00009A090000}"/>
    <cellStyle name="Porcentagem 4 5 2 3 2" xfId="2404" xr:uid="{00000000-0005-0000-0000-00009B090000}"/>
    <cellStyle name="Porcentagem 4 5 2 4" xfId="2405" xr:uid="{00000000-0005-0000-0000-00009C090000}"/>
    <cellStyle name="Porcentagem 4 5 3" xfId="2406" xr:uid="{00000000-0005-0000-0000-00009D090000}"/>
    <cellStyle name="Porcentagem 4 5 3 2" xfId="2407" xr:uid="{00000000-0005-0000-0000-00009E090000}"/>
    <cellStyle name="Porcentagem 4 5 3 2 2" xfId="2408" xr:uid="{00000000-0005-0000-0000-00009F090000}"/>
    <cellStyle name="Porcentagem 4 5 3 3" xfId="2409" xr:uid="{00000000-0005-0000-0000-0000A0090000}"/>
    <cellStyle name="Porcentagem 4 5 4" xfId="2410" xr:uid="{00000000-0005-0000-0000-0000A1090000}"/>
    <cellStyle name="Porcentagem 4 5 4 2" xfId="2411" xr:uid="{00000000-0005-0000-0000-0000A2090000}"/>
    <cellStyle name="Porcentagem 4 5 5" xfId="2412" xr:uid="{00000000-0005-0000-0000-0000A3090000}"/>
    <cellStyle name="Porcentagem 4 6" xfId="2413" xr:uid="{00000000-0005-0000-0000-0000A4090000}"/>
    <cellStyle name="Porcentagem 4 6 2" xfId="2414" xr:uid="{00000000-0005-0000-0000-0000A5090000}"/>
    <cellStyle name="Porcentagem 4 6 2 2" xfId="2415" xr:uid="{00000000-0005-0000-0000-0000A6090000}"/>
    <cellStyle name="Porcentagem 4 6 2 2 2" xfId="2416" xr:uid="{00000000-0005-0000-0000-0000A7090000}"/>
    <cellStyle name="Porcentagem 4 6 2 2 2 2" xfId="2417" xr:uid="{00000000-0005-0000-0000-0000A8090000}"/>
    <cellStyle name="Porcentagem 4 6 2 2 3" xfId="2418" xr:uid="{00000000-0005-0000-0000-0000A9090000}"/>
    <cellStyle name="Porcentagem 4 6 2 3" xfId="2419" xr:uid="{00000000-0005-0000-0000-0000AA090000}"/>
    <cellStyle name="Porcentagem 4 6 2 3 2" xfId="2420" xr:uid="{00000000-0005-0000-0000-0000AB090000}"/>
    <cellStyle name="Porcentagem 4 6 2 4" xfId="2421" xr:uid="{00000000-0005-0000-0000-0000AC090000}"/>
    <cellStyle name="Porcentagem 4 6 3" xfId="2422" xr:uid="{00000000-0005-0000-0000-0000AD090000}"/>
    <cellStyle name="Porcentagem 4 6 3 2" xfId="2423" xr:uid="{00000000-0005-0000-0000-0000AE090000}"/>
    <cellStyle name="Porcentagem 4 6 3 2 2" xfId="2424" xr:uid="{00000000-0005-0000-0000-0000AF090000}"/>
    <cellStyle name="Porcentagem 4 6 3 3" xfId="2425" xr:uid="{00000000-0005-0000-0000-0000B0090000}"/>
    <cellStyle name="Porcentagem 4 6 4" xfId="2426" xr:uid="{00000000-0005-0000-0000-0000B1090000}"/>
    <cellStyle name="Porcentagem 4 6 4 2" xfId="2427" xr:uid="{00000000-0005-0000-0000-0000B2090000}"/>
    <cellStyle name="Porcentagem 4 6 5" xfId="2428" xr:uid="{00000000-0005-0000-0000-0000B3090000}"/>
    <cellStyle name="Porcentagem 4 7" xfId="2429" xr:uid="{00000000-0005-0000-0000-0000B4090000}"/>
    <cellStyle name="Porcentagem 4 7 2" xfId="2430" xr:uid="{00000000-0005-0000-0000-0000B5090000}"/>
    <cellStyle name="Porcentagem 4 7 2 2" xfId="2431" xr:uid="{00000000-0005-0000-0000-0000B6090000}"/>
    <cellStyle name="Porcentagem 4 7 2 2 2" xfId="2432" xr:uid="{00000000-0005-0000-0000-0000B7090000}"/>
    <cellStyle name="Porcentagem 4 7 2 3" xfId="2433" xr:uid="{00000000-0005-0000-0000-0000B8090000}"/>
    <cellStyle name="Porcentagem 4 7 3" xfId="2434" xr:uid="{00000000-0005-0000-0000-0000B9090000}"/>
    <cellStyle name="Porcentagem 4 7 3 2" xfId="2435" xr:uid="{00000000-0005-0000-0000-0000BA090000}"/>
    <cellStyle name="Porcentagem 4 7 4" xfId="2436" xr:uid="{00000000-0005-0000-0000-0000BB090000}"/>
    <cellStyle name="Porcentagem 4 8" xfId="2437" xr:uid="{00000000-0005-0000-0000-0000BC090000}"/>
    <cellStyle name="Porcentagem 4 8 2" xfId="2438" xr:uid="{00000000-0005-0000-0000-0000BD090000}"/>
    <cellStyle name="Porcentagem 4 8 2 2" xfId="2439" xr:uid="{00000000-0005-0000-0000-0000BE090000}"/>
    <cellStyle name="Porcentagem 4 8 3" xfId="2440" xr:uid="{00000000-0005-0000-0000-0000BF090000}"/>
    <cellStyle name="Porcentagem 4 9" xfId="2441" xr:uid="{00000000-0005-0000-0000-0000C0090000}"/>
    <cellStyle name="Porcentagem 4 9 2" xfId="2442" xr:uid="{00000000-0005-0000-0000-0000C1090000}"/>
    <cellStyle name="Porcentagem 5" xfId="2443" xr:uid="{00000000-0005-0000-0000-0000C2090000}"/>
    <cellStyle name="Porcentagem 5 2" xfId="2444" xr:uid="{00000000-0005-0000-0000-0000C3090000}"/>
    <cellStyle name="Porcentagem 5 2 2" xfId="2445" xr:uid="{00000000-0005-0000-0000-0000C4090000}"/>
    <cellStyle name="Porcentagem 5 2 2 2" xfId="2446" xr:uid="{00000000-0005-0000-0000-0000C5090000}"/>
    <cellStyle name="Porcentagem 5 2 2 2 2" xfId="2447" xr:uid="{00000000-0005-0000-0000-0000C6090000}"/>
    <cellStyle name="Porcentagem 5 2 2 2 2 2" xfId="2448" xr:uid="{00000000-0005-0000-0000-0000C7090000}"/>
    <cellStyle name="Porcentagem 5 2 2 2 3" xfId="2449" xr:uid="{00000000-0005-0000-0000-0000C8090000}"/>
    <cellStyle name="Porcentagem 5 2 2 3" xfId="2450" xr:uid="{00000000-0005-0000-0000-0000C9090000}"/>
    <cellStyle name="Porcentagem 5 2 2 3 2" xfId="2451" xr:uid="{00000000-0005-0000-0000-0000CA090000}"/>
    <cellStyle name="Porcentagem 5 2 2 4" xfId="2452" xr:uid="{00000000-0005-0000-0000-0000CB090000}"/>
    <cellStyle name="Porcentagem 5 2 3" xfId="2453" xr:uid="{00000000-0005-0000-0000-0000CC090000}"/>
    <cellStyle name="Porcentagem 5 2 3 2" xfId="2454" xr:uid="{00000000-0005-0000-0000-0000CD090000}"/>
    <cellStyle name="Porcentagem 5 2 3 2 2" xfId="2455" xr:uid="{00000000-0005-0000-0000-0000CE090000}"/>
    <cellStyle name="Porcentagem 5 2 3 3" xfId="2456" xr:uid="{00000000-0005-0000-0000-0000CF090000}"/>
    <cellStyle name="Porcentagem 5 2 4" xfId="2457" xr:uid="{00000000-0005-0000-0000-0000D0090000}"/>
    <cellStyle name="Porcentagem 5 2 4 2" xfId="2458" xr:uid="{00000000-0005-0000-0000-0000D1090000}"/>
    <cellStyle name="Porcentagem 5 2 5" xfId="2459" xr:uid="{00000000-0005-0000-0000-0000D2090000}"/>
    <cellStyle name="Porcentagem 5 3" xfId="2460" xr:uid="{00000000-0005-0000-0000-0000D3090000}"/>
    <cellStyle name="Porcentagem 5 3 2" xfId="2461" xr:uid="{00000000-0005-0000-0000-0000D4090000}"/>
    <cellStyle name="Porcentagem 5 3 2 2" xfId="2462" xr:uid="{00000000-0005-0000-0000-0000D5090000}"/>
    <cellStyle name="Porcentagem 5 3 2 2 2" xfId="2463" xr:uid="{00000000-0005-0000-0000-0000D6090000}"/>
    <cellStyle name="Porcentagem 5 3 2 2 2 2" xfId="2464" xr:uid="{00000000-0005-0000-0000-0000D7090000}"/>
    <cellStyle name="Porcentagem 5 3 2 2 3" xfId="2465" xr:uid="{00000000-0005-0000-0000-0000D8090000}"/>
    <cellStyle name="Porcentagem 5 3 2 3" xfId="2466" xr:uid="{00000000-0005-0000-0000-0000D9090000}"/>
    <cellStyle name="Porcentagem 5 3 2 3 2" xfId="2467" xr:uid="{00000000-0005-0000-0000-0000DA090000}"/>
    <cellStyle name="Porcentagem 5 3 2 4" xfId="2468" xr:uid="{00000000-0005-0000-0000-0000DB090000}"/>
    <cellStyle name="Porcentagem 5 3 3" xfId="2469" xr:uid="{00000000-0005-0000-0000-0000DC090000}"/>
    <cellStyle name="Porcentagem 5 3 3 2" xfId="2470" xr:uid="{00000000-0005-0000-0000-0000DD090000}"/>
    <cellStyle name="Porcentagem 5 3 3 2 2" xfId="2471" xr:uid="{00000000-0005-0000-0000-0000DE090000}"/>
    <cellStyle name="Porcentagem 5 3 3 3" xfId="2472" xr:uid="{00000000-0005-0000-0000-0000DF090000}"/>
    <cellStyle name="Porcentagem 5 3 4" xfId="2473" xr:uid="{00000000-0005-0000-0000-0000E0090000}"/>
    <cellStyle name="Porcentagem 5 3 4 2" xfId="2474" xr:uid="{00000000-0005-0000-0000-0000E1090000}"/>
    <cellStyle name="Porcentagem 5 3 5" xfId="2475" xr:uid="{00000000-0005-0000-0000-0000E2090000}"/>
    <cellStyle name="Porcentagem 5 4" xfId="2476" xr:uid="{00000000-0005-0000-0000-0000E3090000}"/>
    <cellStyle name="Porcentagem 5 4 2" xfId="2477" xr:uid="{00000000-0005-0000-0000-0000E4090000}"/>
    <cellStyle name="Porcentagem 5 4 2 2" xfId="2478" xr:uid="{00000000-0005-0000-0000-0000E5090000}"/>
    <cellStyle name="Porcentagem 5 4 2 2 2" xfId="2479" xr:uid="{00000000-0005-0000-0000-0000E6090000}"/>
    <cellStyle name="Porcentagem 5 4 2 3" xfId="2480" xr:uid="{00000000-0005-0000-0000-0000E7090000}"/>
    <cellStyle name="Porcentagem 5 4 3" xfId="2481" xr:uid="{00000000-0005-0000-0000-0000E8090000}"/>
    <cellStyle name="Porcentagem 5 4 3 2" xfId="2482" xr:uid="{00000000-0005-0000-0000-0000E9090000}"/>
    <cellStyle name="Porcentagem 5 4 4" xfId="2483" xr:uid="{00000000-0005-0000-0000-0000EA090000}"/>
    <cellStyle name="Porcentagem 5 5" xfId="2484" xr:uid="{00000000-0005-0000-0000-0000EB090000}"/>
    <cellStyle name="Porcentagem 5 5 2" xfId="2485" xr:uid="{00000000-0005-0000-0000-0000EC090000}"/>
    <cellStyle name="Porcentagem 5 5 2 2" xfId="2486" xr:uid="{00000000-0005-0000-0000-0000ED090000}"/>
    <cellStyle name="Porcentagem 5 5 3" xfId="2487" xr:uid="{00000000-0005-0000-0000-0000EE090000}"/>
    <cellStyle name="Porcentagem 5 6" xfId="2488" xr:uid="{00000000-0005-0000-0000-0000EF090000}"/>
    <cellStyle name="Porcentagem 5 6 2" xfId="2489" xr:uid="{00000000-0005-0000-0000-0000F0090000}"/>
    <cellStyle name="Porcentagem 5 7" xfId="2490" xr:uid="{00000000-0005-0000-0000-0000F1090000}"/>
    <cellStyle name="Porcentagem 6" xfId="2491" xr:uid="{00000000-0005-0000-0000-0000F2090000}"/>
    <cellStyle name="Porcentagem 6 2" xfId="2492" xr:uid="{00000000-0005-0000-0000-0000F3090000}"/>
    <cellStyle name="Porcentagem 6 2 2" xfId="2493" xr:uid="{00000000-0005-0000-0000-0000F4090000}"/>
    <cellStyle name="Porcentagem 6 3" xfId="2494" xr:uid="{00000000-0005-0000-0000-0000F5090000}"/>
    <cellStyle name="Porcentagem 7" xfId="2495" xr:uid="{00000000-0005-0000-0000-0000F6090000}"/>
    <cellStyle name="Porcentagem 7 2" xfId="2496" xr:uid="{00000000-0005-0000-0000-0000F7090000}"/>
    <cellStyle name="Saída 2" xfId="2497" xr:uid="{00000000-0005-0000-0000-0000F8090000}"/>
    <cellStyle name="Saída 3" xfId="2498" xr:uid="{00000000-0005-0000-0000-0000F9090000}"/>
    <cellStyle name="Saída 4" xfId="2499" xr:uid="{00000000-0005-0000-0000-0000FA090000}"/>
    <cellStyle name="Separador de milhares 10" xfId="2500" xr:uid="{00000000-0005-0000-0000-0000FC090000}"/>
    <cellStyle name="Separador de milhares 11" xfId="2501" xr:uid="{00000000-0005-0000-0000-0000FD090000}"/>
    <cellStyle name="Separador de milhares 12" xfId="2502" xr:uid="{00000000-0005-0000-0000-0000FE090000}"/>
    <cellStyle name="Separador de milhares 13" xfId="2503" xr:uid="{00000000-0005-0000-0000-0000FF090000}"/>
    <cellStyle name="Separador de milhares 14" xfId="2504" xr:uid="{00000000-0005-0000-0000-0000000A0000}"/>
    <cellStyle name="Separador de milhares 15" xfId="2505" xr:uid="{00000000-0005-0000-0000-0000010A0000}"/>
    <cellStyle name="Separador de milhares 16" xfId="2506" xr:uid="{00000000-0005-0000-0000-0000020A0000}"/>
    <cellStyle name="Separador de milhares 17" xfId="2507" xr:uid="{00000000-0005-0000-0000-0000030A0000}"/>
    <cellStyle name="Separador de milhares 18" xfId="2508" xr:uid="{00000000-0005-0000-0000-0000040A0000}"/>
    <cellStyle name="Separador de milhares 19" xfId="2509" xr:uid="{00000000-0005-0000-0000-0000050A0000}"/>
    <cellStyle name="Separador de milhares 2" xfId="2510" xr:uid="{00000000-0005-0000-0000-0000060A0000}"/>
    <cellStyle name="Separador de milhares 2 2" xfId="2511" xr:uid="{00000000-0005-0000-0000-0000070A0000}"/>
    <cellStyle name="Separador de milhares 20" xfId="2512" xr:uid="{00000000-0005-0000-0000-0000080A0000}"/>
    <cellStyle name="Separador de milhares 21" xfId="2513" xr:uid="{00000000-0005-0000-0000-0000090A0000}"/>
    <cellStyle name="Separador de milhares 22" xfId="2514" xr:uid="{00000000-0005-0000-0000-00000A0A0000}"/>
    <cellStyle name="Separador de milhares 23" xfId="2515" xr:uid="{00000000-0005-0000-0000-00000B0A0000}"/>
    <cellStyle name="Separador de milhares 24" xfId="2516" xr:uid="{00000000-0005-0000-0000-00000C0A0000}"/>
    <cellStyle name="Separador de milhares 25" xfId="2517" xr:uid="{00000000-0005-0000-0000-00000D0A0000}"/>
    <cellStyle name="Separador de milhares 26" xfId="2518" xr:uid="{00000000-0005-0000-0000-00000E0A0000}"/>
    <cellStyle name="Separador de milhares 27" xfId="2519" xr:uid="{00000000-0005-0000-0000-00000F0A0000}"/>
    <cellStyle name="Separador de milhares 28" xfId="2520" xr:uid="{00000000-0005-0000-0000-0000100A0000}"/>
    <cellStyle name="Separador de milhares 29" xfId="2521" xr:uid="{00000000-0005-0000-0000-0000110A0000}"/>
    <cellStyle name="Separador de milhares 3" xfId="2522" xr:uid="{00000000-0005-0000-0000-0000120A0000}"/>
    <cellStyle name="Separador de milhares 30" xfId="2523" xr:uid="{00000000-0005-0000-0000-0000130A0000}"/>
    <cellStyle name="Separador de milhares 31" xfId="2524" xr:uid="{00000000-0005-0000-0000-0000140A0000}"/>
    <cellStyle name="Separador de milhares 32" xfId="2525" xr:uid="{00000000-0005-0000-0000-0000150A0000}"/>
    <cellStyle name="Separador de milhares 33" xfId="2526" xr:uid="{00000000-0005-0000-0000-0000160A0000}"/>
    <cellStyle name="Separador de milhares 34" xfId="2527" xr:uid="{00000000-0005-0000-0000-0000170A0000}"/>
    <cellStyle name="Separador de milhares 35" xfId="2528" xr:uid="{00000000-0005-0000-0000-0000180A0000}"/>
    <cellStyle name="Separador de milhares 36" xfId="2529" xr:uid="{00000000-0005-0000-0000-0000190A0000}"/>
    <cellStyle name="Separador de milhares 37" xfId="2530" xr:uid="{00000000-0005-0000-0000-00001A0A0000}"/>
    <cellStyle name="Separador de milhares 38" xfId="2531" xr:uid="{00000000-0005-0000-0000-00001B0A0000}"/>
    <cellStyle name="Separador de milhares 39" xfId="2532" xr:uid="{00000000-0005-0000-0000-00001C0A0000}"/>
    <cellStyle name="Separador de milhares 4" xfId="2533" xr:uid="{00000000-0005-0000-0000-00001D0A0000}"/>
    <cellStyle name="Separador de milhares 4 2" xfId="2534" xr:uid="{00000000-0005-0000-0000-00001E0A0000}"/>
    <cellStyle name="Separador de milhares 4 2 10" xfId="2535" xr:uid="{00000000-0005-0000-0000-00001F0A0000}"/>
    <cellStyle name="Separador de milhares 4 2 11" xfId="2536" xr:uid="{00000000-0005-0000-0000-0000200A0000}"/>
    <cellStyle name="Separador de milhares 4 2 2" xfId="2537" xr:uid="{00000000-0005-0000-0000-0000210A0000}"/>
    <cellStyle name="Separador de milhares 4 2 3" xfId="2538" xr:uid="{00000000-0005-0000-0000-0000220A0000}"/>
    <cellStyle name="Separador de milhares 4 2 4" xfId="2539" xr:uid="{00000000-0005-0000-0000-0000230A0000}"/>
    <cellStyle name="Separador de milhares 4 2 5" xfId="2540" xr:uid="{00000000-0005-0000-0000-0000240A0000}"/>
    <cellStyle name="Separador de milhares 4 2 6" xfId="2541" xr:uid="{00000000-0005-0000-0000-0000250A0000}"/>
    <cellStyle name="Separador de milhares 4 2 7" xfId="2542" xr:uid="{00000000-0005-0000-0000-0000260A0000}"/>
    <cellStyle name="Separador de milhares 4 2 8" xfId="2543" xr:uid="{00000000-0005-0000-0000-0000270A0000}"/>
    <cellStyle name="Separador de milhares 4 2 9" xfId="2544" xr:uid="{00000000-0005-0000-0000-0000280A0000}"/>
    <cellStyle name="Separador de milhares 40" xfId="2545" xr:uid="{00000000-0005-0000-0000-0000290A0000}"/>
    <cellStyle name="Separador de milhares 40 2" xfId="2546" xr:uid="{00000000-0005-0000-0000-00002A0A0000}"/>
    <cellStyle name="Separador de milhares 41" xfId="2547" xr:uid="{00000000-0005-0000-0000-00002B0A0000}"/>
    <cellStyle name="Separador de milhares 41 2" xfId="2548" xr:uid="{00000000-0005-0000-0000-00002C0A0000}"/>
    <cellStyle name="Separador de milhares 5" xfId="2549" xr:uid="{00000000-0005-0000-0000-00002D0A0000}"/>
    <cellStyle name="Separador de milhares 5 2" xfId="2550" xr:uid="{00000000-0005-0000-0000-00002E0A0000}"/>
    <cellStyle name="Separador de milhares 5 2 2" xfId="2551" xr:uid="{00000000-0005-0000-0000-00002F0A0000}"/>
    <cellStyle name="Separador de milhares 5 2 2 2" xfId="2552" xr:uid="{00000000-0005-0000-0000-0000300A0000}"/>
    <cellStyle name="Separador de milhares 5 2 2 3" xfId="2553" xr:uid="{00000000-0005-0000-0000-0000310A0000}"/>
    <cellStyle name="Separador de milhares 5 2 2 4" xfId="2554" xr:uid="{00000000-0005-0000-0000-0000320A0000}"/>
    <cellStyle name="Separador de milhares 5 2 3" xfId="2555" xr:uid="{00000000-0005-0000-0000-0000330A0000}"/>
    <cellStyle name="Separador de milhares 5 2 4" xfId="2556" xr:uid="{00000000-0005-0000-0000-0000340A0000}"/>
    <cellStyle name="Separador de milhares 5 2 5" xfId="2557" xr:uid="{00000000-0005-0000-0000-0000350A0000}"/>
    <cellStyle name="Separador de milhares 6" xfId="2558" xr:uid="{00000000-0005-0000-0000-0000360A0000}"/>
    <cellStyle name="Separador de milhares 7" xfId="2559" xr:uid="{00000000-0005-0000-0000-0000370A0000}"/>
    <cellStyle name="Separador de milhares 8" xfId="2560" xr:uid="{00000000-0005-0000-0000-0000380A0000}"/>
    <cellStyle name="Separador de milhares 9" xfId="2561" xr:uid="{00000000-0005-0000-0000-0000390A0000}"/>
    <cellStyle name="Texto de Aviso 2" xfId="2562" xr:uid="{00000000-0005-0000-0000-00003A0A0000}"/>
    <cellStyle name="Texto Explicativo 2" xfId="2563" xr:uid="{00000000-0005-0000-0000-00003B0A0000}"/>
    <cellStyle name="Title" xfId="2564" xr:uid="{00000000-0005-0000-0000-00003C0A0000}"/>
    <cellStyle name="Título 1 2" xfId="2567" xr:uid="{00000000-0005-0000-0000-00003D0A0000}"/>
    <cellStyle name="Título 2 2" xfId="2568" xr:uid="{00000000-0005-0000-0000-00003E0A0000}"/>
    <cellStyle name="Título 3 2" xfId="2569" xr:uid="{00000000-0005-0000-0000-00003F0A0000}"/>
    <cellStyle name="Título 4 2" xfId="2570" xr:uid="{00000000-0005-0000-0000-0000400A0000}"/>
    <cellStyle name="Título 5" xfId="2571" xr:uid="{00000000-0005-0000-0000-0000410A0000}"/>
    <cellStyle name="Total 2" xfId="2565" xr:uid="{00000000-0005-0000-0000-0000420A0000}"/>
    <cellStyle name="Total 3" xfId="2566" xr:uid="{00000000-0005-0000-0000-0000430A0000}"/>
    <cellStyle name="Vírgula" xfId="1" builtinId="3"/>
    <cellStyle name="Vírgula 2" xfId="2572" xr:uid="{00000000-0005-0000-0000-0000440A0000}"/>
    <cellStyle name="Vírgula 2 2" xfId="2573" xr:uid="{00000000-0005-0000-0000-0000450A0000}"/>
    <cellStyle name="Vírgula 2 2 2" xfId="2619" xr:uid="{00000000-0005-0000-0000-0000460A0000}"/>
    <cellStyle name="Vírgula 2 3" xfId="2620" xr:uid="{00000000-0005-0000-0000-0000470A0000}"/>
    <cellStyle name="Vírgula 3" xfId="2574" xr:uid="{00000000-0005-0000-0000-0000480A0000}"/>
    <cellStyle name="Vírgula 3 2" xfId="2621" xr:uid="{00000000-0005-0000-0000-0000490A0000}"/>
    <cellStyle name="Vírgula 3 2 2" xfId="2622" xr:uid="{00000000-0005-0000-0000-00004A0A0000}"/>
    <cellStyle name="Vírgula 3 3" xfId="2623" xr:uid="{00000000-0005-0000-0000-00004B0A0000}"/>
    <cellStyle name="Vírgula 4" xfId="2624" xr:uid="{00000000-0005-0000-0000-00004C0A0000}"/>
    <cellStyle name="Vírgula 4 2" xfId="2625" xr:uid="{00000000-0005-0000-0000-00004D0A0000}"/>
    <cellStyle name="Vírgula 5" xfId="2626" xr:uid="{00000000-0005-0000-0000-00004E0A0000}"/>
    <cellStyle name="Vírgula 6" xfId="2627" xr:uid="{00000000-0005-0000-0000-00004F0A0000}"/>
    <cellStyle name="Warning Text" xfId="2575" xr:uid="{00000000-0005-0000-0000-0000500A0000}"/>
  </cellStyles>
  <dxfs count="2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4B6E"/>
      <rgbColor rgb="FF99FFCC"/>
      <rgbColor rgb="FFF2F2F2"/>
      <rgbColor rgb="FF008000"/>
      <rgbColor rgb="FF000080"/>
      <rgbColor rgb="FF808000"/>
      <rgbColor rgb="FF800080"/>
      <rgbColor rgb="FF004789"/>
      <rgbColor rgb="FFC0C0C0"/>
      <rgbColor rgb="FF808080"/>
      <rgbColor rgb="FFCCC1DA"/>
      <rgbColor rgb="FF984807"/>
      <rgbColor rgb="FFFFFFCC"/>
      <rgbColor rgb="FFCCFFFF"/>
      <rgbColor rgb="FFEEECE1"/>
      <rgbColor rgb="FFFF8080"/>
      <rgbColor rgb="FF0066CC"/>
      <rgbColor rgb="FFCCCCFF"/>
      <rgbColor rgb="FF000080"/>
      <rgbColor rgb="FFD7E4BD"/>
      <rgbColor rgb="FFFCD5B5"/>
      <rgbColor rgb="FFB9CDE5"/>
      <rgbColor rgb="FFC3D69B"/>
      <rgbColor rgb="FF800000"/>
      <rgbColor rgb="FF1F497D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C4BD97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7F7F7F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29"/>
  <sheetViews>
    <sheetView showGridLines="0" showZeros="0" tabSelected="1" zoomScaleNormal="100" zoomScaleSheetLayoutView="85" workbookViewId="0">
      <selection activeCell="N11" sqref="N11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4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10" t="s">
        <v>0</v>
      </c>
      <c r="C2" s="511" t="s">
        <v>1</v>
      </c>
      <c r="D2" s="511"/>
      <c r="E2" s="511"/>
      <c r="F2" s="511"/>
      <c r="G2" s="511"/>
      <c r="H2" s="512" t="s">
        <v>2</v>
      </c>
      <c r="I2" s="512"/>
      <c r="J2" s="512"/>
      <c r="K2" s="512"/>
    </row>
    <row r="3" spans="1:48" ht="18" customHeight="1">
      <c r="A3" s="6"/>
      <c r="B3" s="510"/>
      <c r="C3" s="502" t="s">
        <v>214</v>
      </c>
      <c r="D3" s="502"/>
      <c r="E3" s="502"/>
      <c r="F3" s="502"/>
      <c r="G3" s="502"/>
      <c r="H3" s="513" t="s">
        <v>213</v>
      </c>
      <c r="I3" s="513"/>
      <c r="J3" s="513"/>
      <c r="K3" s="443" t="s">
        <v>487</v>
      </c>
      <c r="M3" s="7"/>
      <c r="N3" s="8"/>
      <c r="O3" s="9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10"/>
    </row>
    <row r="4" spans="1:48" ht="18" customHeight="1">
      <c r="A4" s="6"/>
      <c r="B4" s="502" t="s">
        <v>3</v>
      </c>
      <c r="C4" s="502" t="s">
        <v>215</v>
      </c>
      <c r="D4" s="502"/>
      <c r="E4" s="502"/>
      <c r="F4" s="502"/>
      <c r="G4" s="502"/>
      <c r="H4" s="513" t="s">
        <v>4</v>
      </c>
      <c r="I4" s="513"/>
      <c r="J4" s="513"/>
      <c r="K4" s="443" t="s">
        <v>487</v>
      </c>
      <c r="O4" s="11"/>
    </row>
    <row r="5" spans="1:48" ht="30" customHeight="1">
      <c r="A5" s="6"/>
      <c r="B5" s="502"/>
      <c r="C5" s="514" t="s">
        <v>259</v>
      </c>
      <c r="D5" s="514"/>
      <c r="E5" s="514"/>
      <c r="F5" s="514"/>
      <c r="G5" s="514"/>
      <c r="H5" s="515" t="s">
        <v>5</v>
      </c>
      <c r="I5" s="515"/>
      <c r="J5" s="515"/>
      <c r="K5" s="444" t="s">
        <v>432</v>
      </c>
      <c r="O5" s="11"/>
    </row>
    <row r="6" spans="1:48" ht="18" customHeight="1">
      <c r="A6" s="6"/>
      <c r="B6" s="502"/>
      <c r="C6" s="504" t="s">
        <v>216</v>
      </c>
      <c r="D6" s="505"/>
      <c r="E6" s="505"/>
      <c r="F6" s="505"/>
      <c r="G6" s="506"/>
      <c r="H6" s="513" t="s">
        <v>6</v>
      </c>
      <c r="I6" s="513"/>
      <c r="J6" s="513"/>
      <c r="K6" s="166">
        <v>0.24179999999999999</v>
      </c>
    </row>
    <row r="7" spans="1:48" ht="18" customHeight="1">
      <c r="A7" s="6"/>
      <c r="B7" s="503"/>
      <c r="C7" s="507"/>
      <c r="D7" s="508"/>
      <c r="E7" s="508"/>
      <c r="F7" s="508"/>
      <c r="G7" s="509"/>
      <c r="H7" s="501" t="s">
        <v>7</v>
      </c>
      <c r="I7" s="501"/>
      <c r="J7" s="501"/>
      <c r="K7" s="167">
        <v>0.14019999999999999</v>
      </c>
    </row>
    <row r="8" spans="1:48" ht="54" customHeight="1">
      <c r="A8" s="6"/>
      <c r="B8" s="162" t="s">
        <v>8</v>
      </c>
      <c r="C8" s="497" t="s">
        <v>9</v>
      </c>
      <c r="D8" s="498"/>
      <c r="E8" s="498"/>
      <c r="F8" s="498"/>
      <c r="G8" s="499"/>
      <c r="H8" s="497" t="s">
        <v>212</v>
      </c>
      <c r="I8" s="498"/>
      <c r="J8" s="498"/>
      <c r="K8" s="499"/>
    </row>
    <row r="9" spans="1:48" s="14" customFormat="1">
      <c r="A9" s="1"/>
      <c r="B9" s="12"/>
      <c r="C9" s="500"/>
      <c r="D9" s="500"/>
      <c r="E9" s="500"/>
      <c r="F9" s="500"/>
      <c r="G9" s="500"/>
      <c r="H9" s="500"/>
      <c r="I9" s="500"/>
      <c r="J9" s="500"/>
      <c r="K9" s="500"/>
      <c r="L9" s="13"/>
      <c r="M9" s="13"/>
    </row>
    <row r="10" spans="1:48" s="14" customFormat="1">
      <c r="A10" s="1"/>
      <c r="B10" s="490">
        <v>1</v>
      </c>
      <c r="C10" s="491" t="str">
        <f>'OS-Op Canteiro'!$C$6</f>
        <v>OPERAÇÃO E MANUTENÇÃO DO CANTEIRO DE OBRAS</v>
      </c>
      <c r="D10" s="491"/>
      <c r="E10" s="491"/>
      <c r="F10" s="491"/>
      <c r="G10" s="491"/>
      <c r="H10" s="489"/>
      <c r="I10" s="489"/>
      <c r="J10" s="489"/>
      <c r="K10" s="489"/>
      <c r="L10" s="13"/>
      <c r="M10" s="13"/>
    </row>
    <row r="11" spans="1:48" s="14" customFormat="1">
      <c r="A11" s="1"/>
      <c r="B11" s="490"/>
      <c r="C11" s="491" t="str">
        <f>'OS-Op Canteiro'!$C$7</f>
        <v>OBRAS CIVIS E SERVIÇOS</v>
      </c>
      <c r="D11" s="491"/>
      <c r="E11" s="491"/>
      <c r="F11" s="491"/>
      <c r="G11" s="491"/>
      <c r="H11" s="492">
        <f>'OS-Op Canteiro'!$K$12</f>
        <v>543.12</v>
      </c>
      <c r="I11" s="492"/>
      <c r="J11" s="492"/>
      <c r="K11" s="492"/>
      <c r="L11" s="13"/>
      <c r="M11" s="13"/>
    </row>
    <row r="12" spans="1:48" s="14" customFormat="1">
      <c r="A12" s="1"/>
      <c r="B12" s="394"/>
      <c r="C12" s="488"/>
      <c r="D12" s="488"/>
      <c r="E12" s="488"/>
      <c r="F12" s="488"/>
      <c r="G12" s="488"/>
      <c r="H12" s="489"/>
      <c r="I12" s="489"/>
      <c r="J12" s="489"/>
      <c r="K12" s="489"/>
      <c r="L12" s="13"/>
      <c r="M12" s="13"/>
    </row>
    <row r="13" spans="1:48" s="14" customFormat="1">
      <c r="A13" s="1"/>
      <c r="B13" s="490">
        <f>B10+1</f>
        <v>2</v>
      </c>
      <c r="C13" s="491" t="str">
        <f>'OS-Adequações PAC'!$C$6</f>
        <v>ADEQUAÇÕES DO SISTEMA DE PAC</v>
      </c>
      <c r="D13" s="491"/>
      <c r="E13" s="491"/>
      <c r="F13" s="491"/>
      <c r="G13" s="491"/>
      <c r="H13" s="489"/>
      <c r="I13" s="489"/>
      <c r="J13" s="489"/>
      <c r="K13" s="489"/>
      <c r="L13" s="13"/>
      <c r="M13" s="13"/>
    </row>
    <row r="14" spans="1:48" s="14" customFormat="1">
      <c r="A14" s="1"/>
      <c r="B14" s="490"/>
      <c r="C14" s="491" t="str">
        <f>'OS-Adequações PAC'!$C$7</f>
        <v>OBRAS CIVIS E SERVIÇOS</v>
      </c>
      <c r="D14" s="491"/>
      <c r="E14" s="491"/>
      <c r="F14" s="491"/>
      <c r="G14" s="491"/>
      <c r="H14" s="492">
        <f>'OS-Adequações PAC'!$K$34</f>
        <v>521959.94999999995</v>
      </c>
      <c r="I14" s="492"/>
      <c r="J14" s="492"/>
      <c r="K14" s="492"/>
      <c r="L14" s="13" t="s">
        <v>10</v>
      </c>
      <c r="M14" s="13"/>
    </row>
    <row r="15" spans="1:48" s="14" customFormat="1">
      <c r="A15" s="1"/>
      <c r="B15" s="159"/>
      <c r="C15" s="488"/>
      <c r="D15" s="488"/>
      <c r="E15" s="488"/>
      <c r="F15" s="488"/>
      <c r="G15" s="488"/>
      <c r="H15" s="489"/>
      <c r="I15" s="489"/>
      <c r="J15" s="489"/>
      <c r="K15" s="489"/>
      <c r="L15" s="13"/>
      <c r="M15" s="13"/>
    </row>
    <row r="16" spans="1:48" s="14" customFormat="1">
      <c r="A16" s="15"/>
      <c r="B16" s="490">
        <f>B13+1</f>
        <v>3</v>
      </c>
      <c r="C16" s="491" t="str">
        <f>'ME-Adequações PAC'!$C$6</f>
        <v>ADEQUAÇÕES DO SISTEMA DE PAC</v>
      </c>
      <c r="D16" s="491"/>
      <c r="E16" s="491"/>
      <c r="F16" s="491"/>
      <c r="G16" s="491"/>
      <c r="H16" s="489"/>
      <c r="I16" s="489"/>
      <c r="J16" s="489"/>
      <c r="K16" s="489"/>
      <c r="L16" s="13"/>
      <c r="M16" s="13"/>
    </row>
    <row r="17" spans="1:17" s="14" customFormat="1">
      <c r="A17" s="1"/>
      <c r="B17" s="490"/>
      <c r="C17" s="491" t="str">
        <f>'ME-Adequações PAC'!$C$7</f>
        <v>MATERIAIS E EQUIPAMENTOS</v>
      </c>
      <c r="D17" s="491"/>
      <c r="E17" s="491"/>
      <c r="F17" s="491"/>
      <c r="G17" s="491"/>
      <c r="H17" s="492">
        <f>'ME-Adequações PAC'!$K$14</f>
        <v>126130.88</v>
      </c>
      <c r="I17" s="492"/>
      <c r="J17" s="492"/>
      <c r="K17" s="492"/>
      <c r="L17" s="13" t="s">
        <v>10</v>
      </c>
      <c r="M17" s="13"/>
    </row>
    <row r="18" spans="1:17" s="14" customFormat="1">
      <c r="A18" s="1"/>
      <c r="B18" s="159"/>
      <c r="C18" s="488"/>
      <c r="D18" s="488"/>
      <c r="E18" s="488"/>
      <c r="F18" s="488"/>
      <c r="G18" s="488"/>
      <c r="H18" s="489"/>
      <c r="I18" s="489"/>
      <c r="J18" s="489"/>
      <c r="K18" s="489"/>
      <c r="L18" s="13"/>
      <c r="M18" s="13"/>
    </row>
    <row r="19" spans="1:17" s="14" customFormat="1">
      <c r="A19" s="1"/>
      <c r="B19" s="16"/>
      <c r="C19" s="495" t="s">
        <v>11</v>
      </c>
      <c r="D19" s="495"/>
      <c r="E19" s="495"/>
      <c r="F19" s="495"/>
      <c r="G19" s="495"/>
      <c r="H19" s="496">
        <f>SUM(H9:K18)</f>
        <v>648633.94999999995</v>
      </c>
      <c r="I19" s="496"/>
      <c r="J19" s="496"/>
      <c r="K19" s="496"/>
      <c r="L19" s="17"/>
      <c r="M19" s="18"/>
      <c r="N19" s="486"/>
      <c r="O19" s="486"/>
      <c r="P19" s="19"/>
    </row>
    <row r="20" spans="1:17" s="14" customFormat="1">
      <c r="A20" s="1"/>
      <c r="B20" s="20"/>
      <c r="C20" s="493"/>
      <c r="D20" s="493"/>
      <c r="E20" s="493"/>
      <c r="F20" s="493"/>
      <c r="G20" s="493"/>
      <c r="H20" s="494"/>
      <c r="I20" s="494"/>
      <c r="J20" s="494"/>
      <c r="K20" s="494"/>
      <c r="M20" s="251">
        <f>SUM(H13:K18)*0.025</f>
        <v>16202.27075</v>
      </c>
      <c r="N20" s="487" t="s">
        <v>254</v>
      </c>
      <c r="O20" s="487"/>
      <c r="P20" s="487"/>
      <c r="Q20" s="487"/>
    </row>
    <row r="21" spans="1:17">
      <c r="B21" s="21"/>
      <c r="H21" s="22"/>
      <c r="I21" s="22"/>
      <c r="J21" s="22"/>
      <c r="K21" s="249"/>
      <c r="L21" s="250"/>
    </row>
    <row r="24" spans="1:17">
      <c r="K24" s="23"/>
    </row>
    <row r="25" spans="1:17">
      <c r="K25" s="23"/>
    </row>
    <row r="26" spans="1:17">
      <c r="K26" s="23"/>
      <c r="L26" s="5"/>
    </row>
    <row r="27" spans="1:17">
      <c r="L27" s="24"/>
    </row>
    <row r="28" spans="1:17">
      <c r="L28" s="24"/>
    </row>
    <row r="29" spans="1:17">
      <c r="K29" s="23"/>
    </row>
  </sheetData>
  <mergeCells count="44">
    <mergeCell ref="H7:J7"/>
    <mergeCell ref="B4:B7"/>
    <mergeCell ref="C6:G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H6:J6"/>
    <mergeCell ref="C8:G8"/>
    <mergeCell ref="H8:K8"/>
    <mergeCell ref="C9:G9"/>
    <mergeCell ref="H9:K9"/>
    <mergeCell ref="B13:B14"/>
    <mergeCell ref="C13:G13"/>
    <mergeCell ref="H13:K13"/>
    <mergeCell ref="C14:G14"/>
    <mergeCell ref="H14:K14"/>
    <mergeCell ref="B10:B11"/>
    <mergeCell ref="C10:G10"/>
    <mergeCell ref="H10:K10"/>
    <mergeCell ref="C11:G11"/>
    <mergeCell ref="H11:K11"/>
    <mergeCell ref="C12:G12"/>
    <mergeCell ref="H12:K12"/>
    <mergeCell ref="N19:O19"/>
    <mergeCell ref="N20:Q20"/>
    <mergeCell ref="C15:G15"/>
    <mergeCell ref="H15:K15"/>
    <mergeCell ref="B16:B17"/>
    <mergeCell ref="C16:G16"/>
    <mergeCell ref="H16:K16"/>
    <mergeCell ref="C17:G17"/>
    <mergeCell ref="H17:K17"/>
    <mergeCell ref="C20:G20"/>
    <mergeCell ref="H20:K20"/>
    <mergeCell ref="C18:G18"/>
    <mergeCell ref="H18:K18"/>
    <mergeCell ref="C19:G19"/>
    <mergeCell ref="H19:K19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7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zoomScaleNormal="100" workbookViewId="0">
      <selection activeCell="J30" sqref="J30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10" t="s">
        <v>0</v>
      </c>
      <c r="C2" s="511" t="s">
        <v>1</v>
      </c>
      <c r="D2" s="511"/>
      <c r="E2" s="511"/>
      <c r="F2" s="511"/>
      <c r="G2" s="511"/>
      <c r="H2" s="512" t="s">
        <v>2</v>
      </c>
      <c r="I2" s="512"/>
      <c r="J2" s="512"/>
      <c r="K2" s="512"/>
    </row>
    <row r="3" spans="1:48" ht="18" customHeight="1">
      <c r="A3" s="6"/>
      <c r="B3" s="510"/>
      <c r="C3" s="502" t="s">
        <v>214</v>
      </c>
      <c r="D3" s="502"/>
      <c r="E3" s="502"/>
      <c r="F3" s="502"/>
      <c r="G3" s="502"/>
      <c r="H3" s="513" t="s">
        <v>213</v>
      </c>
      <c r="I3" s="513"/>
      <c r="J3" s="513"/>
      <c r="K3" s="443" t="s">
        <v>487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10"/>
    </row>
    <row r="4" spans="1:48" ht="18" customHeight="1">
      <c r="A4" s="6"/>
      <c r="B4" s="502" t="s">
        <v>3</v>
      </c>
      <c r="C4" s="502" t="s">
        <v>215</v>
      </c>
      <c r="D4" s="502"/>
      <c r="E4" s="502"/>
      <c r="F4" s="502"/>
      <c r="G4" s="502"/>
      <c r="H4" s="513" t="s">
        <v>4</v>
      </c>
      <c r="I4" s="513"/>
      <c r="J4" s="513"/>
      <c r="K4" s="443" t="s">
        <v>487</v>
      </c>
    </row>
    <row r="5" spans="1:48" ht="30" customHeight="1">
      <c r="A5" s="6"/>
      <c r="B5" s="502"/>
      <c r="C5" s="514" t="s">
        <v>259</v>
      </c>
      <c r="D5" s="514"/>
      <c r="E5" s="514"/>
      <c r="F5" s="514"/>
      <c r="G5" s="514"/>
      <c r="H5" s="515" t="s">
        <v>5</v>
      </c>
      <c r="I5" s="515"/>
      <c r="J5" s="515"/>
      <c r="K5" s="444" t="s">
        <v>432</v>
      </c>
      <c r="M5" s="25"/>
    </row>
    <row r="6" spans="1:48" ht="18" customHeight="1">
      <c r="A6" s="6"/>
      <c r="B6" s="502"/>
      <c r="C6" s="516" t="s">
        <v>425</v>
      </c>
      <c r="D6" s="516"/>
      <c r="E6" s="516"/>
      <c r="F6" s="516"/>
      <c r="G6" s="516"/>
      <c r="H6" s="513" t="s">
        <v>6</v>
      </c>
      <c r="I6" s="513"/>
      <c r="J6" s="513"/>
      <c r="K6" s="166">
        <v>0.24179999999999999</v>
      </c>
    </row>
    <row r="7" spans="1:48" ht="18" customHeight="1">
      <c r="A7" s="6"/>
      <c r="B7" s="503"/>
      <c r="C7" s="517" t="s">
        <v>12</v>
      </c>
      <c r="D7" s="517"/>
      <c r="E7" s="517"/>
      <c r="F7" s="517"/>
      <c r="G7" s="517"/>
      <c r="H7" s="501" t="s">
        <v>7</v>
      </c>
      <c r="I7" s="501"/>
      <c r="J7" s="501"/>
      <c r="K7" s="167">
        <v>0.14019999999999999</v>
      </c>
    </row>
    <row r="8" spans="1:48" ht="54" customHeight="1">
      <c r="A8" s="6"/>
      <c r="B8" s="162" t="s">
        <v>8</v>
      </c>
      <c r="C8" s="391" t="s">
        <v>9</v>
      </c>
      <c r="D8" s="164" t="s">
        <v>13</v>
      </c>
      <c r="E8" s="165" t="s">
        <v>14</v>
      </c>
      <c r="F8" s="391" t="s">
        <v>15</v>
      </c>
      <c r="G8" s="165" t="s">
        <v>16</v>
      </c>
      <c r="H8" s="391" t="s">
        <v>210</v>
      </c>
      <c r="I8" s="391" t="s">
        <v>17</v>
      </c>
      <c r="J8" s="391" t="s">
        <v>211</v>
      </c>
      <c r="K8" s="391" t="s">
        <v>212</v>
      </c>
    </row>
    <row r="9" spans="1:48" s="398" customFormat="1">
      <c r="A9" s="396"/>
      <c r="B9" s="258"/>
      <c r="C9" s="259"/>
      <c r="D9" s="254"/>
      <c r="E9" s="393"/>
      <c r="F9" s="393"/>
      <c r="G9" s="256"/>
      <c r="H9" s="393"/>
      <c r="I9" s="393"/>
      <c r="J9" s="393"/>
      <c r="K9" s="397"/>
    </row>
    <row r="10" spans="1:48" s="398" customFormat="1" ht="31.5">
      <c r="A10" s="396"/>
      <c r="B10" s="392">
        <f>B14</f>
        <v>1</v>
      </c>
      <c r="C10" s="253" t="str">
        <f>UPPER(C14)</f>
        <v>OPERAÇÃO E MANUTENÇÃO DO CANTEIRO DE OBRAS</v>
      </c>
      <c r="D10" s="254"/>
      <c r="E10" s="393"/>
      <c r="F10" s="393"/>
      <c r="G10" s="256"/>
      <c r="H10" s="393"/>
      <c r="I10" s="393"/>
      <c r="J10" s="393"/>
      <c r="K10" s="257">
        <f>K19</f>
        <v>543.12</v>
      </c>
    </row>
    <row r="11" spans="1:48" s="398" customFormat="1">
      <c r="A11" s="396"/>
      <c r="B11" s="258"/>
      <c r="C11" s="259"/>
      <c r="D11" s="254"/>
      <c r="E11" s="393"/>
      <c r="F11" s="393"/>
      <c r="G11" s="256"/>
      <c r="H11" s="393"/>
      <c r="I11" s="393"/>
      <c r="J11" s="393"/>
      <c r="K11" s="397"/>
    </row>
    <row r="12" spans="1:48" s="398" customFormat="1">
      <c r="A12" s="396"/>
      <c r="B12" s="260"/>
      <c r="C12" s="395" t="s">
        <v>11</v>
      </c>
      <c r="D12" s="395"/>
      <c r="E12" s="395"/>
      <c r="F12" s="395"/>
      <c r="G12" s="262"/>
      <c r="H12" s="395"/>
      <c r="I12" s="395"/>
      <c r="J12" s="395"/>
      <c r="K12" s="263">
        <f>SUM(K9:K11)</f>
        <v>543.12</v>
      </c>
      <c r="L12" s="399"/>
      <c r="M12" s="400"/>
    </row>
    <row r="13" spans="1:48" s="398" customFormat="1">
      <c r="A13" s="396"/>
      <c r="B13" s="401"/>
      <c r="C13" s="402"/>
      <c r="D13" s="402"/>
      <c r="E13" s="403"/>
      <c r="F13" s="403"/>
      <c r="G13" s="404"/>
      <c r="H13" s="405"/>
      <c r="I13" s="405"/>
      <c r="J13" s="405"/>
      <c r="K13" s="406"/>
      <c r="M13" s="407"/>
    </row>
    <row r="14" spans="1:48" s="408" customFormat="1" ht="31.5">
      <c r="B14" s="264">
        <v>1</v>
      </c>
      <c r="C14" s="265" t="s">
        <v>22</v>
      </c>
      <c r="D14" s="409"/>
      <c r="E14" s="410"/>
      <c r="F14" s="410"/>
      <c r="G14" s="270"/>
      <c r="H14" s="270"/>
      <c r="I14" s="171"/>
      <c r="J14" s="171"/>
      <c r="K14" s="172"/>
      <c r="L14" s="396"/>
      <c r="M14" s="396"/>
      <c r="N14" s="396"/>
      <c r="O14" s="396"/>
      <c r="P14" s="396"/>
      <c r="Q14" s="411"/>
      <c r="R14" s="411"/>
      <c r="S14" s="411"/>
    </row>
    <row r="15" spans="1:48" s="398" customFormat="1" ht="31.5">
      <c r="A15" s="396"/>
      <c r="B15" s="169" t="s">
        <v>18</v>
      </c>
      <c r="C15" s="434" t="str">
        <f>'Q-Op Canteiro'!$B$13</f>
        <v>Tarifa "A" de fornecimento de água (contrapartida do SEMAE)</v>
      </c>
      <c r="D15" s="435">
        <v>44480</v>
      </c>
      <c r="E15" s="436" t="s">
        <v>29</v>
      </c>
      <c r="F15" s="437" t="s">
        <v>38</v>
      </c>
      <c r="G15" s="438">
        <f>ROUND('Q-Op Canteiro'!$C$17,2)</f>
        <v>0</v>
      </c>
      <c r="H15" s="439">
        <v>14.38</v>
      </c>
      <c r="I15" s="170">
        <f>$K$6</f>
        <v>0.24179999999999999</v>
      </c>
      <c r="J15" s="171">
        <f>ROUND(H15*(I15+1),2)</f>
        <v>17.86</v>
      </c>
      <c r="K15" s="171">
        <f>ROUND(G15*J15,2)</f>
        <v>0</v>
      </c>
      <c r="L15" s="396"/>
      <c r="M15" s="396"/>
      <c r="N15" s="396"/>
      <c r="O15" s="396"/>
      <c r="P15" s="396"/>
    </row>
    <row r="16" spans="1:48" s="398" customFormat="1" ht="47.25">
      <c r="A16" s="396"/>
      <c r="B16" s="169" t="s">
        <v>30</v>
      </c>
      <c r="C16" s="434" t="str">
        <f>'Q-Op Canteiro'!$B$20</f>
        <v>Energia elétrica comercial, incluindo ICMS, PIS/PASEP e COFINS (contrapartida do SEMAE)</v>
      </c>
      <c r="D16" s="435">
        <v>14250</v>
      </c>
      <c r="E16" s="436" t="s">
        <v>29</v>
      </c>
      <c r="F16" s="437" t="s">
        <v>186</v>
      </c>
      <c r="G16" s="438">
        <f>ROUND('Q-Op Canteiro'!$C$24,2)</f>
        <v>0</v>
      </c>
      <c r="H16" s="439">
        <v>0.76</v>
      </c>
      <c r="I16" s="170">
        <f>$K$6</f>
        <v>0.24179999999999999</v>
      </c>
      <c r="J16" s="171">
        <f t="shared" ref="J16:J17" si="0">ROUND(H16*(I16+1),2)</f>
        <v>0.94</v>
      </c>
      <c r="K16" s="171">
        <f t="shared" ref="K16:K17" si="1">ROUND(G16*J16,2)</f>
        <v>0</v>
      </c>
      <c r="L16" s="396"/>
      <c r="M16" s="396"/>
      <c r="N16" s="396"/>
      <c r="O16" s="396"/>
      <c r="P16" s="396"/>
    </row>
    <row r="17" spans="1:19" s="398" customFormat="1">
      <c r="A17" s="396"/>
      <c r="B17" s="169" t="s">
        <v>32</v>
      </c>
      <c r="C17" s="434" t="str">
        <f>'Q-Op Canteiro'!$B$27</f>
        <v>Plano compartilhado de telefonia móvel</v>
      </c>
      <c r="D17" s="435" t="s">
        <v>255</v>
      </c>
      <c r="E17" s="436" t="s">
        <v>19</v>
      </c>
      <c r="F17" s="437" t="s">
        <v>73</v>
      </c>
      <c r="G17" s="438">
        <f>ROUND('Q-Op Canteiro'!$C$34,2)</f>
        <v>744</v>
      </c>
      <c r="H17" s="439">
        <v>0.59</v>
      </c>
      <c r="I17" s="170">
        <f>$K$6</f>
        <v>0.24179999999999999</v>
      </c>
      <c r="J17" s="171">
        <f t="shared" si="0"/>
        <v>0.73</v>
      </c>
      <c r="K17" s="171">
        <f t="shared" si="1"/>
        <v>543.12</v>
      </c>
      <c r="L17" s="396"/>
      <c r="M17" s="396"/>
      <c r="N17" s="396"/>
      <c r="O17" s="396"/>
      <c r="P17" s="396"/>
    </row>
    <row r="18" spans="1:19" s="408" customFormat="1">
      <c r="B18" s="169"/>
      <c r="C18" s="412"/>
      <c r="D18" s="413"/>
      <c r="E18" s="410"/>
      <c r="F18" s="410"/>
      <c r="G18" s="266"/>
      <c r="H18" s="266"/>
      <c r="I18" s="414"/>
      <c r="J18" s="171"/>
      <c r="K18" s="172"/>
      <c r="L18" s="396"/>
      <c r="M18" s="396"/>
      <c r="N18" s="396"/>
      <c r="O18" s="396"/>
      <c r="P18" s="396"/>
      <c r="Q18" s="411"/>
      <c r="R18" s="411"/>
      <c r="S18" s="411"/>
    </row>
    <row r="19" spans="1:19" s="408" customFormat="1">
      <c r="B19" s="169"/>
      <c r="C19" s="267" t="s">
        <v>21</v>
      </c>
      <c r="D19" s="415"/>
      <c r="E19" s="416"/>
      <c r="F19" s="416"/>
      <c r="G19" s="268"/>
      <c r="H19" s="268"/>
      <c r="I19" s="417"/>
      <c r="J19" s="171"/>
      <c r="K19" s="269">
        <f>SUM(K15:K18)</f>
        <v>543.12</v>
      </c>
      <c r="L19" s="396"/>
      <c r="M19" s="396"/>
      <c r="N19" s="396"/>
      <c r="O19" s="396"/>
      <c r="P19" s="396"/>
      <c r="Q19" s="411"/>
      <c r="R19" s="411"/>
      <c r="S19" s="411"/>
    </row>
    <row r="20" spans="1:19" s="408" customFormat="1">
      <c r="B20" s="169"/>
      <c r="C20" s="267"/>
      <c r="D20" s="415"/>
      <c r="E20" s="416"/>
      <c r="F20" s="416"/>
      <c r="G20" s="268"/>
      <c r="H20" s="268"/>
      <c r="I20" s="417"/>
      <c r="J20" s="171"/>
      <c r="K20" s="269"/>
      <c r="L20" s="418"/>
      <c r="M20" s="419"/>
      <c r="N20" s="411"/>
      <c r="O20" s="411"/>
      <c r="P20" s="411"/>
      <c r="Q20" s="411"/>
      <c r="R20" s="411"/>
      <c r="S20" s="411"/>
    </row>
    <row r="21" spans="1:19" s="408" customFormat="1" ht="31.5">
      <c r="B21" s="169"/>
      <c r="C21" s="429" t="s">
        <v>430</v>
      </c>
      <c r="D21" s="415"/>
      <c r="E21" s="416"/>
      <c r="F21" s="416"/>
      <c r="G21" s="268"/>
      <c r="H21" s="268"/>
      <c r="I21" s="417"/>
      <c r="J21" s="171"/>
      <c r="K21" s="269"/>
      <c r="L21" s="418"/>
      <c r="M21" s="419"/>
      <c r="N21" s="411"/>
      <c r="O21" s="411"/>
      <c r="P21" s="411"/>
      <c r="Q21" s="411"/>
      <c r="R21" s="411"/>
      <c r="S21" s="411"/>
    </row>
    <row r="22" spans="1:19" s="408" customFormat="1">
      <c r="B22" s="169"/>
      <c r="C22" s="267"/>
      <c r="D22" s="415"/>
      <c r="E22" s="416"/>
      <c r="F22" s="416"/>
      <c r="G22" s="268"/>
      <c r="H22" s="268"/>
      <c r="I22" s="417"/>
      <c r="J22" s="171"/>
      <c r="K22" s="269"/>
      <c r="L22" s="418"/>
      <c r="M22" s="419"/>
      <c r="N22" s="411"/>
      <c r="O22" s="411"/>
      <c r="P22" s="411"/>
      <c r="Q22" s="411"/>
      <c r="R22" s="411"/>
      <c r="S22" s="411"/>
    </row>
    <row r="23" spans="1:19" s="408" customFormat="1">
      <c r="B23" s="169"/>
      <c r="C23" s="267"/>
      <c r="D23" s="415"/>
      <c r="E23" s="416"/>
      <c r="F23" s="416"/>
      <c r="G23" s="268"/>
      <c r="H23" s="268"/>
      <c r="I23" s="417"/>
      <c r="J23" s="171"/>
      <c r="K23" s="269"/>
      <c r="L23" s="418"/>
      <c r="M23" s="419"/>
      <c r="N23" s="411"/>
      <c r="O23" s="411"/>
      <c r="P23" s="411"/>
      <c r="Q23" s="411"/>
      <c r="R23" s="411"/>
      <c r="S23" s="411"/>
    </row>
    <row r="24" spans="1:19" s="396" customFormat="1">
      <c r="B24" s="420"/>
      <c r="C24" s="271" t="s">
        <v>11</v>
      </c>
      <c r="D24" s="421"/>
      <c r="E24" s="422"/>
      <c r="F24" s="422"/>
      <c r="G24" s="423"/>
      <c r="H24" s="424"/>
      <c r="I24" s="424"/>
      <c r="J24" s="424"/>
      <c r="K24" s="272">
        <f>SUM(K14:K23)/2</f>
        <v>543.12</v>
      </c>
    </row>
    <row r="25" spans="1:19" s="396" customFormat="1">
      <c r="B25" s="401"/>
      <c r="C25" s="425"/>
      <c r="D25" s="426"/>
      <c r="E25" s="427"/>
      <c r="F25" s="427"/>
      <c r="G25" s="404"/>
      <c r="H25" s="428"/>
      <c r="I25" s="428"/>
      <c r="J25" s="428"/>
      <c r="K25" s="40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7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135"/>
  <sheetViews>
    <sheetView showGridLines="0" showZeros="0" topLeftCell="A25" zoomScaleNormal="100" workbookViewId="0">
      <selection activeCell="J30" sqref="J30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68"/>
  </cols>
  <sheetData>
    <row r="2" spans="1:48" ht="18" customHeight="1">
      <c r="A2" s="6"/>
      <c r="B2" s="510" t="s">
        <v>0</v>
      </c>
      <c r="C2" s="511" t="s">
        <v>1</v>
      </c>
      <c r="D2" s="511"/>
      <c r="E2" s="511"/>
      <c r="F2" s="511"/>
      <c r="G2" s="511"/>
      <c r="H2" s="512" t="s">
        <v>2</v>
      </c>
      <c r="I2" s="512"/>
      <c r="J2" s="512"/>
      <c r="K2" s="512"/>
    </row>
    <row r="3" spans="1:48" ht="18" customHeight="1">
      <c r="A3" s="6"/>
      <c r="B3" s="510"/>
      <c r="C3" s="502" t="s">
        <v>214</v>
      </c>
      <c r="D3" s="502"/>
      <c r="E3" s="502"/>
      <c r="F3" s="502"/>
      <c r="G3" s="502"/>
      <c r="H3" s="513" t="s">
        <v>213</v>
      </c>
      <c r="I3" s="513"/>
      <c r="J3" s="513"/>
      <c r="K3" s="443" t="s">
        <v>487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10"/>
    </row>
    <row r="4" spans="1:48" ht="18" customHeight="1">
      <c r="A4" s="6"/>
      <c r="B4" s="502" t="s">
        <v>3</v>
      </c>
      <c r="C4" s="502" t="s">
        <v>215</v>
      </c>
      <c r="D4" s="502"/>
      <c r="E4" s="502"/>
      <c r="F4" s="502"/>
      <c r="G4" s="502"/>
      <c r="H4" s="513" t="s">
        <v>4</v>
      </c>
      <c r="I4" s="513"/>
      <c r="J4" s="513"/>
      <c r="K4" s="443" t="s">
        <v>487</v>
      </c>
    </row>
    <row r="5" spans="1:48" ht="30" customHeight="1">
      <c r="A5" s="6"/>
      <c r="B5" s="502"/>
      <c r="C5" s="514" t="s">
        <v>259</v>
      </c>
      <c r="D5" s="514"/>
      <c r="E5" s="514"/>
      <c r="F5" s="514"/>
      <c r="G5" s="514"/>
      <c r="H5" s="515" t="s">
        <v>5</v>
      </c>
      <c r="I5" s="515"/>
      <c r="J5" s="515"/>
      <c r="K5" s="444" t="s">
        <v>432</v>
      </c>
      <c r="M5" s="25"/>
    </row>
    <row r="6" spans="1:48" ht="18" customHeight="1">
      <c r="A6" s="6"/>
      <c r="B6" s="502"/>
      <c r="C6" s="517" t="s">
        <v>217</v>
      </c>
      <c r="D6" s="517"/>
      <c r="E6" s="517"/>
      <c r="F6" s="517"/>
      <c r="G6" s="517"/>
      <c r="H6" s="513" t="s">
        <v>6</v>
      </c>
      <c r="I6" s="513"/>
      <c r="J6" s="513"/>
      <c r="K6" s="166">
        <v>0.24179999999999999</v>
      </c>
    </row>
    <row r="7" spans="1:48" ht="18" customHeight="1">
      <c r="A7" s="6"/>
      <c r="B7" s="503"/>
      <c r="C7" s="517" t="s">
        <v>12</v>
      </c>
      <c r="D7" s="517"/>
      <c r="E7" s="517"/>
      <c r="F7" s="517"/>
      <c r="G7" s="517"/>
      <c r="H7" s="501" t="s">
        <v>7</v>
      </c>
      <c r="I7" s="501"/>
      <c r="J7" s="501"/>
      <c r="K7" s="167">
        <v>0.14019999999999999</v>
      </c>
    </row>
    <row r="8" spans="1:48" ht="54" customHeight="1">
      <c r="A8" s="6"/>
      <c r="B8" s="162" t="s">
        <v>8</v>
      </c>
      <c r="C8" s="163" t="s">
        <v>9</v>
      </c>
      <c r="D8" s="164" t="s">
        <v>13</v>
      </c>
      <c r="E8" s="165" t="s">
        <v>14</v>
      </c>
      <c r="F8" s="163" t="s">
        <v>15</v>
      </c>
      <c r="G8" s="165" t="s">
        <v>16</v>
      </c>
      <c r="H8" s="163" t="s">
        <v>210</v>
      </c>
      <c r="I8" s="163" t="s">
        <v>17</v>
      </c>
      <c r="J8" s="163" t="s">
        <v>211</v>
      </c>
      <c r="K8" s="163" t="s">
        <v>212</v>
      </c>
    </row>
    <row r="9" spans="1:48" s="14" customFormat="1">
      <c r="A9" s="1"/>
      <c r="B9" s="12"/>
      <c r="C9" s="64"/>
      <c r="D9" s="65"/>
      <c r="E9" s="66"/>
      <c r="F9" s="161"/>
      <c r="G9" s="67"/>
      <c r="H9" s="161"/>
      <c r="I9" s="161"/>
      <c r="J9" s="161"/>
      <c r="K9" s="68"/>
      <c r="L9" s="13"/>
      <c r="M9" s="13"/>
    </row>
    <row r="10" spans="1:48" s="14" customFormat="1">
      <c r="A10" s="1"/>
      <c r="B10" s="273">
        <f>B36</f>
        <v>1</v>
      </c>
      <c r="C10" s="274" t="str">
        <f>UPPER(C36)</f>
        <v>DEMOLIÇÕES / RETIRADAS</v>
      </c>
      <c r="D10" s="276"/>
      <c r="E10" s="277"/>
      <c r="F10" s="255"/>
      <c r="G10" s="256"/>
      <c r="H10" s="255"/>
      <c r="I10" s="255"/>
      <c r="J10" s="255"/>
      <c r="K10" s="257">
        <f>K45</f>
        <v>41135.870000000003</v>
      </c>
      <c r="L10" s="13"/>
      <c r="M10" s="13"/>
    </row>
    <row r="11" spans="1:48" s="14" customFormat="1">
      <c r="A11" s="1"/>
      <c r="B11" s="26"/>
      <c r="C11" s="69"/>
      <c r="D11" s="276"/>
      <c r="E11" s="277"/>
      <c r="F11" s="255"/>
      <c r="G11" s="256"/>
      <c r="H11" s="255"/>
      <c r="I11" s="255"/>
      <c r="J11" s="255"/>
      <c r="K11" s="28"/>
      <c r="L11" s="13"/>
      <c r="M11" s="13"/>
    </row>
    <row r="12" spans="1:48" s="14" customFormat="1">
      <c r="A12" s="1"/>
      <c r="B12" s="273">
        <f>B47</f>
        <v>2</v>
      </c>
      <c r="C12" s="274" t="str">
        <f>UPPER(C47)</f>
        <v>MOVIMENTO DE TERRA</v>
      </c>
      <c r="D12" s="276"/>
      <c r="E12" s="277"/>
      <c r="F12" s="255"/>
      <c r="G12" s="256"/>
      <c r="H12" s="255"/>
      <c r="I12" s="255"/>
      <c r="J12" s="255"/>
      <c r="K12" s="257">
        <f>K53</f>
        <v>17337.11</v>
      </c>
      <c r="L12" s="13"/>
      <c r="M12" s="13"/>
    </row>
    <row r="13" spans="1:48" s="14" customFormat="1">
      <c r="A13" s="1"/>
      <c r="B13" s="26"/>
      <c r="C13" s="69"/>
      <c r="D13" s="276"/>
      <c r="E13" s="277"/>
      <c r="F13" s="255"/>
      <c r="G13" s="256"/>
      <c r="H13" s="255"/>
      <c r="I13" s="255"/>
      <c r="J13" s="255"/>
      <c r="K13" s="28"/>
      <c r="L13" s="13"/>
      <c r="M13" s="13"/>
    </row>
    <row r="14" spans="1:48" s="14" customFormat="1">
      <c r="A14" s="1"/>
      <c r="B14" s="252">
        <f>B55</f>
        <v>3</v>
      </c>
      <c r="C14" s="275" t="str">
        <f>UPPER(C55)</f>
        <v>FUNDAÇÕES E ESTRUTURAS</v>
      </c>
      <c r="D14" s="276"/>
      <c r="E14" s="277"/>
      <c r="F14" s="255"/>
      <c r="G14" s="256"/>
      <c r="H14" s="255"/>
      <c r="I14" s="255"/>
      <c r="J14" s="255"/>
      <c r="K14" s="257">
        <f>K70</f>
        <v>352713.04</v>
      </c>
      <c r="L14" s="13"/>
      <c r="M14" s="13"/>
    </row>
    <row r="15" spans="1:48" s="14" customFormat="1">
      <c r="A15" s="1"/>
      <c r="B15" s="26"/>
      <c r="C15" s="69"/>
      <c r="D15" s="276"/>
      <c r="E15" s="277"/>
      <c r="F15" s="255"/>
      <c r="G15" s="256"/>
      <c r="H15" s="255"/>
      <c r="I15" s="255"/>
      <c r="J15" s="255"/>
      <c r="K15" s="28"/>
      <c r="L15" s="13"/>
      <c r="M15" s="13"/>
    </row>
    <row r="16" spans="1:48" s="14" customFormat="1">
      <c r="A16" s="1"/>
      <c r="B16" s="252">
        <f>B72</f>
        <v>4</v>
      </c>
      <c r="C16" s="275" t="str">
        <f>UPPER(C72)</f>
        <v>ALVENARIA</v>
      </c>
      <c r="D16" s="276"/>
      <c r="E16" s="277"/>
      <c r="F16" s="255"/>
      <c r="G16" s="256"/>
      <c r="H16" s="255"/>
      <c r="I16" s="255"/>
      <c r="J16" s="255"/>
      <c r="K16" s="257">
        <f>K79</f>
        <v>16599.18</v>
      </c>
      <c r="L16" s="13"/>
      <c r="M16" s="13"/>
    </row>
    <row r="17" spans="1:13" s="14" customFormat="1">
      <c r="A17" s="1"/>
      <c r="B17" s="26"/>
      <c r="C17" s="69"/>
      <c r="D17" s="276"/>
      <c r="E17" s="277"/>
      <c r="F17" s="255"/>
      <c r="G17" s="256"/>
      <c r="H17" s="255"/>
      <c r="I17" s="255"/>
      <c r="J17" s="255"/>
      <c r="K17" s="28"/>
      <c r="L17" s="13"/>
      <c r="M17" s="13"/>
    </row>
    <row r="18" spans="1:13" s="14" customFormat="1">
      <c r="A18" s="1"/>
      <c r="B18" s="252">
        <f>B81</f>
        <v>5</v>
      </c>
      <c r="C18" s="275" t="str">
        <f>UPPER(C81)</f>
        <v>COBERTURAS / ESTRUTURAS</v>
      </c>
      <c r="D18" s="276"/>
      <c r="E18" s="277"/>
      <c r="F18" s="255"/>
      <c r="G18" s="256"/>
      <c r="H18" s="255"/>
      <c r="I18" s="255"/>
      <c r="J18" s="255"/>
      <c r="K18" s="257">
        <f>K86</f>
        <v>12609.34</v>
      </c>
      <c r="L18" s="13"/>
      <c r="M18" s="13"/>
    </row>
    <row r="19" spans="1:13" s="14" customFormat="1">
      <c r="A19" s="1"/>
      <c r="B19" s="26"/>
      <c r="C19" s="69"/>
      <c r="D19" s="276"/>
      <c r="E19" s="277"/>
      <c r="F19" s="255"/>
      <c r="G19" s="256"/>
      <c r="H19" s="255"/>
      <c r="I19" s="255"/>
      <c r="J19" s="255"/>
      <c r="K19" s="28"/>
      <c r="L19" s="13"/>
      <c r="M19" s="13"/>
    </row>
    <row r="20" spans="1:13" s="14" customFormat="1">
      <c r="A20" s="1"/>
      <c r="B20" s="252">
        <f>B88</f>
        <v>6</v>
      </c>
      <c r="C20" s="275" t="str">
        <f>UPPER(C88)</f>
        <v>ESQUADRIAS METÁLICAS</v>
      </c>
      <c r="D20" s="276"/>
      <c r="E20" s="277"/>
      <c r="F20" s="255"/>
      <c r="G20" s="256"/>
      <c r="H20" s="255"/>
      <c r="I20" s="255"/>
      <c r="J20" s="255"/>
      <c r="K20" s="257">
        <f>K91</f>
        <v>1373.75</v>
      </c>
      <c r="L20" s="13"/>
      <c r="M20" s="13"/>
    </row>
    <row r="21" spans="1:13" s="14" customFormat="1">
      <c r="A21" s="1"/>
      <c r="B21" s="26"/>
      <c r="C21" s="69"/>
      <c r="D21" s="276"/>
      <c r="E21" s="277"/>
      <c r="F21" s="255"/>
      <c r="G21" s="256"/>
      <c r="H21" s="255"/>
      <c r="I21" s="255"/>
      <c r="J21" s="255"/>
      <c r="K21" s="28"/>
      <c r="L21" s="13"/>
      <c r="M21" s="13"/>
    </row>
    <row r="22" spans="1:13" s="14" customFormat="1">
      <c r="A22" s="1"/>
      <c r="B22" s="252">
        <f>B93</f>
        <v>7</v>
      </c>
      <c r="C22" s="275" t="str">
        <f>UPPER(C93)</f>
        <v>REVESTIMENTOS</v>
      </c>
      <c r="D22" s="276"/>
      <c r="E22" s="277"/>
      <c r="F22" s="255"/>
      <c r="G22" s="256"/>
      <c r="H22" s="255"/>
      <c r="I22" s="255"/>
      <c r="J22" s="255"/>
      <c r="K22" s="257">
        <f>K98</f>
        <v>3987.0200000000004</v>
      </c>
      <c r="L22" s="13"/>
      <c r="M22" s="13"/>
    </row>
    <row r="23" spans="1:13" s="14" customFormat="1">
      <c r="A23" s="1"/>
      <c r="B23" s="26"/>
      <c r="C23" s="69"/>
      <c r="D23" s="276"/>
      <c r="E23" s="277"/>
      <c r="F23" s="255"/>
      <c r="G23" s="256"/>
      <c r="H23" s="255"/>
      <c r="I23" s="255"/>
      <c r="J23" s="255"/>
      <c r="K23" s="28"/>
      <c r="L23" s="13"/>
      <c r="M23" s="13"/>
    </row>
    <row r="24" spans="1:13" s="14" customFormat="1">
      <c r="A24" s="1"/>
      <c r="B24" s="252">
        <f>B100</f>
        <v>8</v>
      </c>
      <c r="C24" s="275" t="str">
        <f>UPPER(C100)</f>
        <v>PISOS</v>
      </c>
      <c r="D24" s="276"/>
      <c r="E24" s="277"/>
      <c r="F24" s="255"/>
      <c r="G24" s="256"/>
      <c r="H24" s="255"/>
      <c r="I24" s="255"/>
      <c r="J24" s="255"/>
      <c r="K24" s="257">
        <f>K103</f>
        <v>14486.47</v>
      </c>
      <c r="L24" s="13"/>
      <c r="M24" s="13"/>
    </row>
    <row r="25" spans="1:13" s="14" customFormat="1">
      <c r="A25" s="1"/>
      <c r="B25" s="26"/>
      <c r="C25" s="69"/>
      <c r="D25" s="276"/>
      <c r="E25" s="277"/>
      <c r="F25" s="255"/>
      <c r="G25" s="256"/>
      <c r="H25" s="255"/>
      <c r="I25" s="255"/>
      <c r="J25" s="255"/>
      <c r="K25" s="28"/>
      <c r="L25" s="13"/>
      <c r="M25" s="13"/>
    </row>
    <row r="26" spans="1:13" s="14" customFormat="1">
      <c r="A26" s="1"/>
      <c r="B26" s="252">
        <f>B106</f>
        <v>9</v>
      </c>
      <c r="C26" s="275" t="str">
        <f>UPPER(C106)</f>
        <v>PINTURAS</v>
      </c>
      <c r="D26" s="276"/>
      <c r="E26" s="277"/>
      <c r="F26" s="255"/>
      <c r="G26" s="256"/>
      <c r="H26" s="255"/>
      <c r="I26" s="255"/>
      <c r="J26" s="255"/>
      <c r="K26" s="257">
        <f>K111</f>
        <v>21246.940000000002</v>
      </c>
      <c r="L26" s="13"/>
      <c r="M26" s="13"/>
    </row>
    <row r="27" spans="1:13" s="14" customFormat="1">
      <c r="A27" s="1"/>
      <c r="B27" s="26"/>
      <c r="C27" s="69"/>
      <c r="D27" s="276"/>
      <c r="E27" s="277"/>
      <c r="F27" s="255"/>
      <c r="G27" s="256"/>
      <c r="H27" s="255"/>
      <c r="I27" s="255"/>
      <c r="J27" s="255"/>
      <c r="K27" s="28"/>
      <c r="L27" s="13"/>
      <c r="M27" s="13"/>
    </row>
    <row r="28" spans="1:13" s="14" customFormat="1">
      <c r="A28" s="1"/>
      <c r="B28" s="252">
        <f>B113</f>
        <v>10</v>
      </c>
      <c r="C28" s="275" t="str">
        <f>UPPER(C113)</f>
        <v>IMPERMEABILIZAÇÕES</v>
      </c>
      <c r="D28" s="276"/>
      <c r="E28" s="277"/>
      <c r="F28" s="255"/>
      <c r="G28" s="256"/>
      <c r="H28" s="255"/>
      <c r="I28" s="255"/>
      <c r="J28" s="255"/>
      <c r="K28" s="257">
        <f>K117</f>
        <v>38071.5</v>
      </c>
      <c r="L28" s="13"/>
      <c r="M28" s="13"/>
    </row>
    <row r="29" spans="1:13" s="14" customFormat="1">
      <c r="A29" s="1"/>
      <c r="B29" s="26"/>
      <c r="C29" s="69"/>
      <c r="D29" s="276"/>
      <c r="E29" s="277"/>
      <c r="F29" s="255"/>
      <c r="G29" s="256"/>
      <c r="H29" s="255"/>
      <c r="I29" s="255"/>
      <c r="J29" s="255"/>
      <c r="K29" s="28"/>
      <c r="L29" s="13"/>
      <c r="M29" s="13"/>
    </row>
    <row r="30" spans="1:13" s="14" customFormat="1">
      <c r="A30" s="1"/>
      <c r="B30" s="252">
        <f>B119</f>
        <v>11</v>
      </c>
      <c r="C30" s="275" t="str">
        <f>UPPER(C119)</f>
        <v>FIXAÇÃO DOS TANQUES</v>
      </c>
      <c r="D30" s="276"/>
      <c r="E30" s="277"/>
      <c r="F30" s="255"/>
      <c r="G30" s="256"/>
      <c r="H30" s="255"/>
      <c r="I30" s="255"/>
      <c r="J30" s="255"/>
      <c r="K30" s="257">
        <f>K123</f>
        <v>383.51</v>
      </c>
      <c r="L30" s="13"/>
      <c r="M30" s="13"/>
    </row>
    <row r="31" spans="1:13" s="14" customFormat="1">
      <c r="A31" s="1"/>
      <c r="B31" s="26"/>
      <c r="C31" s="69"/>
      <c r="D31" s="276"/>
      <c r="E31" s="277"/>
      <c r="F31" s="255"/>
      <c r="G31" s="256"/>
      <c r="H31" s="255"/>
      <c r="I31" s="255"/>
      <c r="J31" s="255"/>
      <c r="K31" s="28"/>
      <c r="L31" s="13"/>
      <c r="M31" s="13"/>
    </row>
    <row r="32" spans="1:13" s="14" customFormat="1" ht="78.75">
      <c r="A32" s="1"/>
      <c r="B32" s="252">
        <f>B126</f>
        <v>12</v>
      </c>
      <c r="C32" s="275" t="str">
        <f>UPPER(C126)</f>
        <v>MONTAGEM DOS MATERIAIS HIDRÁULICOS, DAS INTERLIGAÇÕES DAS TUBULAÇÕES NOVAS COM AS EXISTENTES E OUTROS</v>
      </c>
      <c r="D32" s="276"/>
      <c r="E32" s="277"/>
      <c r="F32" s="255"/>
      <c r="G32" s="256"/>
      <c r="H32" s="255"/>
      <c r="I32" s="255"/>
      <c r="J32" s="255"/>
      <c r="K32" s="257">
        <f>K130</f>
        <v>2016.2199999999998</v>
      </c>
      <c r="L32" s="13"/>
      <c r="M32" s="13"/>
    </row>
    <row r="33" spans="1:21" s="14" customFormat="1">
      <c r="A33" s="1"/>
      <c r="B33" s="26"/>
      <c r="C33" s="69"/>
      <c r="D33" s="70"/>
      <c r="E33" s="71"/>
      <c r="F33" s="160"/>
      <c r="G33" s="27"/>
      <c r="H33" s="160"/>
      <c r="I33" s="160"/>
      <c r="J33" s="160"/>
      <c r="K33" s="28"/>
      <c r="L33" s="13"/>
      <c r="M33" s="13"/>
    </row>
    <row r="34" spans="1:21" s="14" customFormat="1">
      <c r="A34" s="1"/>
      <c r="B34" s="16"/>
      <c r="C34" s="261" t="s">
        <v>11</v>
      </c>
      <c r="D34" s="72"/>
      <c r="E34" s="73"/>
      <c r="F34" s="29"/>
      <c r="G34" s="30"/>
      <c r="H34" s="29"/>
      <c r="I34" s="29"/>
      <c r="J34" s="29"/>
      <c r="K34" s="263">
        <f>SUM(K9:K33)</f>
        <v>521959.94999999995</v>
      </c>
      <c r="L34" s="17"/>
    </row>
    <row r="35" spans="1:21" s="14" customFormat="1">
      <c r="A35" s="1"/>
      <c r="B35" s="20"/>
      <c r="C35" s="31"/>
      <c r="D35" s="74"/>
      <c r="E35" s="75"/>
      <c r="F35" s="32"/>
      <c r="G35" s="33"/>
      <c r="H35" s="34"/>
      <c r="I35" s="34"/>
      <c r="J35" s="34"/>
      <c r="K35" s="35"/>
      <c r="M35" s="36"/>
    </row>
    <row r="36" spans="1:21" s="14" customFormat="1">
      <c r="A36" s="1"/>
      <c r="B36" s="264">
        <v>1</v>
      </c>
      <c r="C36" s="265" t="s">
        <v>27</v>
      </c>
      <c r="D36" s="76"/>
      <c r="E36" s="77"/>
      <c r="F36" s="78"/>
      <c r="G36" s="58"/>
      <c r="H36" s="79"/>
      <c r="I36" s="79"/>
      <c r="J36" s="79"/>
      <c r="K36" s="41"/>
    </row>
    <row r="37" spans="1:21" s="185" customFormat="1" ht="31.5">
      <c r="A37" s="440"/>
      <c r="B37" s="169" t="s">
        <v>18</v>
      </c>
      <c r="C37" s="434" t="s">
        <v>28</v>
      </c>
      <c r="D37" s="435">
        <v>97644</v>
      </c>
      <c r="E37" s="436" t="s">
        <v>29</v>
      </c>
      <c r="F37" s="437" t="s">
        <v>20</v>
      </c>
      <c r="G37" s="438">
        <f>ROUND('Q-Adequações PAC'!$C$13,2)</f>
        <v>1.68</v>
      </c>
      <c r="H37" s="439">
        <v>11.85</v>
      </c>
      <c r="I37" s="170">
        <f t="shared" ref="I37:I43" si="0">$K$6</f>
        <v>0.24179999999999999</v>
      </c>
      <c r="J37" s="171">
        <f>ROUND(H37*(I37+1),2)</f>
        <v>14.72</v>
      </c>
      <c r="K37" s="172">
        <f>ROUND(G37*J37,2)</f>
        <v>24.73</v>
      </c>
      <c r="M37" s="419"/>
    </row>
    <row r="38" spans="1:21" s="185" customFormat="1" ht="31.5">
      <c r="A38" s="440"/>
      <c r="B38" s="169" t="s">
        <v>30</v>
      </c>
      <c r="C38" s="434" t="s">
        <v>31</v>
      </c>
      <c r="D38" s="435">
        <v>97645</v>
      </c>
      <c r="E38" s="436" t="s">
        <v>29</v>
      </c>
      <c r="F38" s="437" t="s">
        <v>20</v>
      </c>
      <c r="G38" s="438">
        <f>ROUND('Q-Adequações PAC'!$C$22,2)</f>
        <v>0.24</v>
      </c>
      <c r="H38" s="439">
        <v>30.59</v>
      </c>
      <c r="I38" s="170">
        <f t="shared" si="0"/>
        <v>0.24179999999999999</v>
      </c>
      <c r="J38" s="171">
        <f t="shared" ref="J38:J43" si="1">ROUND(H38*(I38+1),2)</f>
        <v>37.99</v>
      </c>
      <c r="K38" s="172">
        <f t="shared" ref="K38:K43" si="2">ROUND(G38*J38,2)</f>
        <v>9.1199999999999992</v>
      </c>
      <c r="M38" s="419"/>
    </row>
    <row r="39" spans="1:21" s="185" customFormat="1" ht="47.25">
      <c r="A39" s="440"/>
      <c r="B39" s="169" t="s">
        <v>32</v>
      </c>
      <c r="C39" s="434" t="s">
        <v>33</v>
      </c>
      <c r="D39" s="435">
        <v>97642</v>
      </c>
      <c r="E39" s="436" t="s">
        <v>29</v>
      </c>
      <c r="F39" s="437" t="s">
        <v>20</v>
      </c>
      <c r="G39" s="438">
        <f>ROUND('Q-Adequações PAC'!$C$31,2)</f>
        <v>3.42</v>
      </c>
      <c r="H39" s="439">
        <v>3.42</v>
      </c>
      <c r="I39" s="170">
        <f t="shared" si="0"/>
        <v>0.24179999999999999</v>
      </c>
      <c r="J39" s="171">
        <f t="shared" si="1"/>
        <v>4.25</v>
      </c>
      <c r="K39" s="172">
        <f t="shared" si="2"/>
        <v>14.54</v>
      </c>
      <c r="M39" s="419"/>
    </row>
    <row r="40" spans="1:21" s="185" customFormat="1" ht="47.25">
      <c r="A40" s="440"/>
      <c r="B40" s="169" t="s">
        <v>34</v>
      </c>
      <c r="C40" s="434" t="s">
        <v>35</v>
      </c>
      <c r="D40" s="435">
        <v>97647</v>
      </c>
      <c r="E40" s="436" t="s">
        <v>29</v>
      </c>
      <c r="F40" s="437" t="s">
        <v>20</v>
      </c>
      <c r="G40" s="438">
        <f>ROUND('Q-Adequações PAC'!$C$40,2)</f>
        <v>8.1199999999999992</v>
      </c>
      <c r="H40" s="439">
        <v>4.41</v>
      </c>
      <c r="I40" s="170">
        <f t="shared" si="0"/>
        <v>0.24179999999999999</v>
      </c>
      <c r="J40" s="171">
        <f t="shared" si="1"/>
        <v>5.48</v>
      </c>
      <c r="K40" s="172">
        <f t="shared" si="2"/>
        <v>44.5</v>
      </c>
      <c r="M40" s="419"/>
    </row>
    <row r="41" spans="1:21" s="185" customFormat="1" ht="31.5">
      <c r="A41" s="440"/>
      <c r="B41" s="169" t="s">
        <v>36</v>
      </c>
      <c r="C41" s="434" t="s">
        <v>37</v>
      </c>
      <c r="D41" s="435">
        <v>97624</v>
      </c>
      <c r="E41" s="436" t="s">
        <v>29</v>
      </c>
      <c r="F41" s="437" t="s">
        <v>38</v>
      </c>
      <c r="G41" s="438">
        <f>ROUND('Q-Adequações PAC'!$C$59,2)</f>
        <v>18.579999999999998</v>
      </c>
      <c r="H41" s="439">
        <v>133.9</v>
      </c>
      <c r="I41" s="170">
        <f t="shared" si="0"/>
        <v>0.24179999999999999</v>
      </c>
      <c r="J41" s="171">
        <f t="shared" si="1"/>
        <v>166.28</v>
      </c>
      <c r="K41" s="172">
        <f t="shared" si="2"/>
        <v>3089.48</v>
      </c>
      <c r="M41" s="419"/>
    </row>
    <row r="42" spans="1:21" s="185" customFormat="1" ht="31.5">
      <c r="A42" s="440"/>
      <c r="B42" s="169" t="s">
        <v>39</v>
      </c>
      <c r="C42" s="434" t="s">
        <v>40</v>
      </c>
      <c r="D42" s="435">
        <v>97628</v>
      </c>
      <c r="E42" s="436" t="s">
        <v>29</v>
      </c>
      <c r="F42" s="437" t="s">
        <v>38</v>
      </c>
      <c r="G42" s="438">
        <f>ROUND('Q-Adequações PAC'!$C$85,2)</f>
        <v>54.24</v>
      </c>
      <c r="H42" s="439">
        <v>333.35</v>
      </c>
      <c r="I42" s="170">
        <f t="shared" si="0"/>
        <v>0.24179999999999999</v>
      </c>
      <c r="J42" s="171">
        <f t="shared" si="1"/>
        <v>413.95</v>
      </c>
      <c r="K42" s="172">
        <f t="shared" si="2"/>
        <v>22452.65</v>
      </c>
      <c r="M42" s="419"/>
    </row>
    <row r="43" spans="1:21" s="185" customFormat="1" ht="47.25">
      <c r="A43" s="440"/>
      <c r="B43" s="169" t="s">
        <v>41</v>
      </c>
      <c r="C43" s="434" t="s">
        <v>42</v>
      </c>
      <c r="D43" s="435">
        <v>70190145</v>
      </c>
      <c r="E43" s="436" t="s">
        <v>19</v>
      </c>
      <c r="F43" s="437" t="s">
        <v>38</v>
      </c>
      <c r="G43" s="438">
        <f>ROUND('Q-Adequações PAC'!$C$118,2)</f>
        <v>110.24</v>
      </c>
      <c r="H43" s="439">
        <f>ROUND(144.93/1.28,2)</f>
        <v>113.23</v>
      </c>
      <c r="I43" s="170">
        <f t="shared" si="0"/>
        <v>0.24179999999999999</v>
      </c>
      <c r="J43" s="171">
        <f t="shared" si="1"/>
        <v>140.61000000000001</v>
      </c>
      <c r="K43" s="172">
        <f t="shared" si="2"/>
        <v>15500.85</v>
      </c>
      <c r="M43" s="419"/>
    </row>
    <row r="44" spans="1:21" s="14" customFormat="1">
      <c r="A44" s="1"/>
      <c r="B44" s="54"/>
      <c r="C44" s="81"/>
      <c r="D44" s="82"/>
      <c r="E44" s="83"/>
      <c r="F44" s="78"/>
      <c r="G44" s="58"/>
      <c r="H44" s="79"/>
      <c r="I44" s="84"/>
      <c r="J44" s="40">
        <f t="shared" ref="J44:J53" si="3">ROUND(H44*(I44+1),2)</f>
        <v>0</v>
      </c>
      <c r="K44" s="41"/>
    </row>
    <row r="45" spans="1:21" s="14" customFormat="1">
      <c r="A45" s="1"/>
      <c r="B45" s="54"/>
      <c r="C45" s="267" t="s">
        <v>21</v>
      </c>
      <c r="D45" s="76"/>
      <c r="E45" s="85"/>
      <c r="F45" s="55"/>
      <c r="G45" s="86"/>
      <c r="H45" s="87"/>
      <c r="I45" s="84"/>
      <c r="J45" s="40">
        <f t="shared" si="3"/>
        <v>0</v>
      </c>
      <c r="K45" s="269">
        <f>SUM(K37:K44)</f>
        <v>41135.870000000003</v>
      </c>
    </row>
    <row r="46" spans="1:21" s="14" customFormat="1">
      <c r="A46" s="1"/>
      <c r="B46" s="54"/>
      <c r="C46" s="81"/>
      <c r="D46" s="88"/>
      <c r="E46" s="77"/>
      <c r="F46" s="78"/>
      <c r="G46" s="58"/>
      <c r="H46" s="79"/>
      <c r="I46" s="84"/>
      <c r="J46" s="40">
        <f t="shared" si="3"/>
        <v>0</v>
      </c>
      <c r="K46" s="41"/>
      <c r="M46" s="44"/>
    </row>
    <row r="47" spans="1:21" s="44" customFormat="1">
      <c r="B47" s="264">
        <v>2</v>
      </c>
      <c r="C47" s="265" t="s">
        <v>43</v>
      </c>
      <c r="D47" s="89"/>
      <c r="E47" s="90"/>
      <c r="F47" s="38"/>
      <c r="G47" s="266"/>
      <c r="H47" s="47"/>
      <c r="I47" s="84"/>
      <c r="J47" s="40">
        <f t="shared" si="3"/>
        <v>0</v>
      </c>
      <c r="K47" s="41"/>
      <c r="L47" s="42"/>
    </row>
    <row r="48" spans="1:21" s="185" customFormat="1" ht="31.5">
      <c r="A48" s="440"/>
      <c r="B48" s="169" t="s">
        <v>23</v>
      </c>
      <c r="C48" s="434" t="s">
        <v>44</v>
      </c>
      <c r="D48" s="435">
        <v>70030050</v>
      </c>
      <c r="E48" s="436" t="s">
        <v>19</v>
      </c>
      <c r="F48" s="437" t="s">
        <v>38</v>
      </c>
      <c r="G48" s="438">
        <f>ROUND('Q-Adequações PAC'!$C$138,2)</f>
        <v>173.86</v>
      </c>
      <c r="H48" s="439">
        <f>ROUND(59.47/1.28,2)</f>
        <v>46.46</v>
      </c>
      <c r="I48" s="170">
        <f>$K$6</f>
        <v>0.24179999999999999</v>
      </c>
      <c r="J48" s="171">
        <f>ROUND(H48*(I48+1),2)</f>
        <v>57.69</v>
      </c>
      <c r="K48" s="172">
        <f>ROUND(G48*J48,2)</f>
        <v>10029.98</v>
      </c>
      <c r="N48" s="411"/>
      <c r="O48" s="411"/>
      <c r="P48" s="411"/>
      <c r="Q48" s="411"/>
      <c r="R48" s="411"/>
      <c r="S48" s="411"/>
      <c r="T48" s="411"/>
      <c r="U48" s="411"/>
    </row>
    <row r="49" spans="1:21" s="185" customFormat="1" ht="63">
      <c r="A49" s="440"/>
      <c r="B49" s="169" t="s">
        <v>45</v>
      </c>
      <c r="C49" s="434" t="s">
        <v>218</v>
      </c>
      <c r="D49" s="435">
        <v>70030026</v>
      </c>
      <c r="E49" s="436" t="s">
        <v>19</v>
      </c>
      <c r="F49" s="437" t="s">
        <v>38</v>
      </c>
      <c r="G49" s="438">
        <f>ROUND('Q-Adequações PAC'!$C$149,2)</f>
        <v>102.29</v>
      </c>
      <c r="H49" s="439">
        <f>ROUND(26.01/1.28,2)</f>
        <v>20.32</v>
      </c>
      <c r="I49" s="170">
        <f>$K$6</f>
        <v>0.24179999999999999</v>
      </c>
      <c r="J49" s="171">
        <f t="shared" ref="J49:J51" si="4">ROUND(H49*(I49+1),2)</f>
        <v>25.23</v>
      </c>
      <c r="K49" s="172">
        <f t="shared" ref="K49:K51" si="5">ROUND(G49*J49,2)</f>
        <v>2580.7800000000002</v>
      </c>
      <c r="N49" s="411"/>
      <c r="O49" s="411"/>
      <c r="P49" s="411"/>
      <c r="Q49" s="411"/>
      <c r="R49" s="411"/>
      <c r="S49" s="411"/>
      <c r="T49" s="411"/>
      <c r="U49" s="411"/>
    </row>
    <row r="50" spans="1:21" s="185" customFormat="1" ht="78.75">
      <c r="A50" s="440"/>
      <c r="B50" s="169" t="s">
        <v>46</v>
      </c>
      <c r="C50" s="434" t="s">
        <v>219</v>
      </c>
      <c r="D50" s="435">
        <v>100973</v>
      </c>
      <c r="E50" s="436" t="s">
        <v>29</v>
      </c>
      <c r="F50" s="437" t="s">
        <v>38</v>
      </c>
      <c r="G50" s="438">
        <f>ROUND('Q-Adequações PAC'!$C$159,2)</f>
        <v>93.04</v>
      </c>
      <c r="H50" s="439">
        <v>9.34</v>
      </c>
      <c r="I50" s="170">
        <f>$K$6</f>
        <v>0.24179999999999999</v>
      </c>
      <c r="J50" s="171">
        <f t="shared" si="4"/>
        <v>11.6</v>
      </c>
      <c r="K50" s="172">
        <f t="shared" si="5"/>
        <v>1079.26</v>
      </c>
      <c r="L50" s="441"/>
      <c r="N50" s="411"/>
      <c r="O50" s="411"/>
      <c r="P50" s="411"/>
      <c r="Q50" s="411"/>
      <c r="R50" s="411"/>
      <c r="S50" s="411"/>
      <c r="T50" s="411"/>
      <c r="U50" s="411"/>
    </row>
    <row r="51" spans="1:21" s="185" customFormat="1" ht="31.5">
      <c r="A51" s="440"/>
      <c r="B51" s="169" t="s">
        <v>47</v>
      </c>
      <c r="C51" s="434" t="s">
        <v>220</v>
      </c>
      <c r="D51" s="435">
        <v>97914</v>
      </c>
      <c r="E51" s="436" t="s">
        <v>29</v>
      </c>
      <c r="F51" s="437" t="s">
        <v>48</v>
      </c>
      <c r="G51" s="438">
        <f>ROUND('Q-Adequações PAC'!$C$168,2)</f>
        <v>930.38</v>
      </c>
      <c r="H51" s="439">
        <v>3.16</v>
      </c>
      <c r="I51" s="170">
        <f>$K$6</f>
        <v>0.24179999999999999</v>
      </c>
      <c r="J51" s="171">
        <f t="shared" si="4"/>
        <v>3.92</v>
      </c>
      <c r="K51" s="172">
        <f t="shared" si="5"/>
        <v>3647.09</v>
      </c>
      <c r="N51" s="411"/>
      <c r="O51" s="411"/>
      <c r="P51" s="411"/>
      <c r="Q51" s="411"/>
      <c r="R51" s="411"/>
      <c r="S51" s="411"/>
      <c r="T51" s="411"/>
      <c r="U51" s="411"/>
    </row>
    <row r="52" spans="1:21" s="44" customFormat="1">
      <c r="B52" s="91"/>
      <c r="C52" s="92"/>
      <c r="D52" s="89"/>
      <c r="E52" s="90"/>
      <c r="F52" s="38"/>
      <c r="G52" s="46"/>
      <c r="H52" s="47"/>
      <c r="I52" s="84"/>
      <c r="J52" s="40">
        <f t="shared" si="3"/>
        <v>0</v>
      </c>
      <c r="K52" s="41"/>
      <c r="L52" s="42"/>
      <c r="M52" s="5"/>
    </row>
    <row r="53" spans="1:21" s="44" customFormat="1">
      <c r="B53" s="91"/>
      <c r="C53" s="267" t="s">
        <v>26</v>
      </c>
      <c r="D53" s="93"/>
      <c r="E53" s="94"/>
      <c r="F53" s="50"/>
      <c r="G53" s="51"/>
      <c r="H53" s="52"/>
      <c r="I53" s="84"/>
      <c r="J53" s="40">
        <f t="shared" si="3"/>
        <v>0</v>
      </c>
      <c r="K53" s="269">
        <f>SUM(K48:K52)</f>
        <v>17337.11</v>
      </c>
      <c r="L53" s="42"/>
      <c r="M53" s="5"/>
    </row>
    <row r="54" spans="1:21" s="44" customFormat="1">
      <c r="B54" s="91"/>
      <c r="C54" s="48"/>
      <c r="D54" s="93"/>
      <c r="E54" s="94"/>
      <c r="F54" s="50"/>
      <c r="G54" s="51"/>
      <c r="H54" s="52"/>
      <c r="I54" s="84"/>
      <c r="J54" s="40"/>
      <c r="K54" s="53"/>
      <c r="L54" s="42"/>
      <c r="M54" s="5"/>
      <c r="N54" s="5"/>
      <c r="O54" s="5"/>
      <c r="P54" s="5"/>
      <c r="Q54" s="5"/>
      <c r="R54" s="5"/>
      <c r="S54" s="5"/>
    </row>
    <row r="55" spans="1:21" s="44" customFormat="1">
      <c r="B55" s="264">
        <v>3</v>
      </c>
      <c r="C55" s="265" t="s">
        <v>49</v>
      </c>
      <c r="D55" s="89"/>
      <c r="E55" s="90"/>
      <c r="F55" s="38"/>
      <c r="G55" s="46"/>
      <c r="H55" s="47"/>
      <c r="I55" s="84"/>
      <c r="J55" s="40">
        <f t="shared" ref="J55:J70" si="6">ROUND(H55*(I55+1),2)</f>
        <v>0</v>
      </c>
      <c r="K55" s="41"/>
      <c r="L55" s="42"/>
      <c r="M55" s="5"/>
      <c r="N55" s="5"/>
      <c r="O55" s="5"/>
      <c r="P55" s="5"/>
      <c r="Q55" s="5"/>
      <c r="R55" s="5"/>
      <c r="S55" s="5"/>
    </row>
    <row r="56" spans="1:21" s="185" customFormat="1" ht="47.25">
      <c r="A56" s="440"/>
      <c r="B56" s="169" t="s">
        <v>50</v>
      </c>
      <c r="C56" s="434" t="str">
        <f>'Q-Adequações PAC'!B173</f>
        <v>Mobilização de equipe e equipamentos para execução de estacas tipo hélice contínua a uma distância de até 50km</v>
      </c>
      <c r="D56" s="435">
        <f>'Q-Adequações PAC'!E178</f>
        <v>70070019</v>
      </c>
      <c r="E56" s="436" t="s">
        <v>19</v>
      </c>
      <c r="F56" s="437" t="str">
        <f>'Q-Adequações PAC'!D178</f>
        <v>unid</v>
      </c>
      <c r="G56" s="438">
        <f>ROUND('Q-Adequações PAC'!C178,2)</f>
        <v>1</v>
      </c>
      <c r="H56" s="439">
        <f>ROUND(47360/1.28,2)</f>
        <v>37000</v>
      </c>
      <c r="I56" s="170">
        <f t="shared" ref="I56:I68" si="7">$K$6</f>
        <v>0.24179999999999999</v>
      </c>
      <c r="J56" s="171">
        <f>ROUND(H56*(I56+1),2)</f>
        <v>45946.6</v>
      </c>
      <c r="K56" s="172">
        <f>ROUND(G56*J56,2)</f>
        <v>45946.6</v>
      </c>
      <c r="M56" s="419"/>
    </row>
    <row r="57" spans="1:21" s="185" customFormat="1" ht="31.5">
      <c r="A57" s="440"/>
      <c r="B57" s="169" t="s">
        <v>53</v>
      </c>
      <c r="C57" s="434" t="str">
        <f>'Q-Adequações PAC'!B181</f>
        <v>Estaca tipo hélice contínua, diâmetro 30cm</v>
      </c>
      <c r="D57" s="435">
        <f>'Q-Adequações PAC'!E188</f>
        <v>70070323</v>
      </c>
      <c r="E57" s="436" t="s">
        <v>19</v>
      </c>
      <c r="F57" s="437" t="s">
        <v>52</v>
      </c>
      <c r="G57" s="438">
        <f>ROUND('Q-Adequações PAC'!$C$188,2)</f>
        <v>300</v>
      </c>
      <c r="H57" s="439">
        <f>ROUND(110.79/1.28,2)</f>
        <v>86.55</v>
      </c>
      <c r="I57" s="170">
        <f t="shared" si="7"/>
        <v>0.24179999999999999</v>
      </c>
      <c r="J57" s="171">
        <f>ROUND(H57*(I57+1),2)</f>
        <v>107.48</v>
      </c>
      <c r="K57" s="172">
        <f>ROUND(G57*J57,2)</f>
        <v>32244</v>
      </c>
    </row>
    <row r="58" spans="1:21" s="185" customFormat="1" ht="15.75" customHeight="1">
      <c r="A58" s="440"/>
      <c r="B58" s="169" t="s">
        <v>54</v>
      </c>
      <c r="C58" s="434" t="s">
        <v>51</v>
      </c>
      <c r="D58" s="435">
        <v>70070041</v>
      </c>
      <c r="E58" s="436" t="s">
        <v>19</v>
      </c>
      <c r="F58" s="437" t="s">
        <v>52</v>
      </c>
      <c r="G58" s="438">
        <f>ROUND('Q-Adequações PAC'!$C$198,2)</f>
        <v>8</v>
      </c>
      <c r="H58" s="439">
        <f>ROUND(137.97/1.28,2)</f>
        <v>107.79</v>
      </c>
      <c r="I58" s="170">
        <f t="shared" si="7"/>
        <v>0.24179999999999999</v>
      </c>
      <c r="J58" s="171">
        <f>ROUND(H58*(I58+1),2)</f>
        <v>133.85</v>
      </c>
      <c r="K58" s="172">
        <f>ROUND(G58*J58,2)</f>
        <v>1070.8</v>
      </c>
    </row>
    <row r="59" spans="1:21" s="185" customFormat="1" ht="15.75" customHeight="1">
      <c r="A59" s="440"/>
      <c r="B59" s="169" t="s">
        <v>56</v>
      </c>
      <c r="C59" s="434" t="s">
        <v>221</v>
      </c>
      <c r="D59" s="435">
        <v>96622</v>
      </c>
      <c r="E59" s="436" t="s">
        <v>29</v>
      </c>
      <c r="F59" s="437" t="s">
        <v>38</v>
      </c>
      <c r="G59" s="438">
        <f>ROUND('Q-Adequações PAC'!$C$215,2)</f>
        <v>11.87</v>
      </c>
      <c r="H59" s="439">
        <v>128.79</v>
      </c>
      <c r="I59" s="170">
        <f t="shared" si="7"/>
        <v>0.24179999999999999</v>
      </c>
      <c r="J59" s="171">
        <f t="shared" ref="J59:J68" si="8">ROUND(H59*(I59+1),2)</f>
        <v>159.93</v>
      </c>
      <c r="K59" s="172">
        <f t="shared" ref="K59:K68" si="9">ROUND(G59*J59,2)</f>
        <v>1898.37</v>
      </c>
    </row>
    <row r="60" spans="1:21" s="185" customFormat="1" ht="15.75" customHeight="1">
      <c r="A60" s="440"/>
      <c r="B60" s="169" t="s">
        <v>57</v>
      </c>
      <c r="C60" s="434" t="s">
        <v>55</v>
      </c>
      <c r="D60" s="435">
        <v>96620</v>
      </c>
      <c r="E60" s="436" t="s">
        <v>29</v>
      </c>
      <c r="F60" s="437" t="s">
        <v>38</v>
      </c>
      <c r="G60" s="438">
        <f>ROUND('Q-Adequações PAC'!$C$232,2)</f>
        <v>11.87</v>
      </c>
      <c r="H60" s="439">
        <v>579.21</v>
      </c>
      <c r="I60" s="170">
        <f t="shared" si="7"/>
        <v>0.24179999999999999</v>
      </c>
      <c r="J60" s="171">
        <f t="shared" si="8"/>
        <v>719.26</v>
      </c>
      <c r="K60" s="172">
        <f t="shared" si="9"/>
        <v>8537.6200000000008</v>
      </c>
    </row>
    <row r="61" spans="1:21" s="185" customFormat="1" ht="15.75" customHeight="1">
      <c r="A61" s="440"/>
      <c r="B61" s="169" t="s">
        <v>58</v>
      </c>
      <c r="C61" s="434" t="s">
        <v>222</v>
      </c>
      <c r="D61" s="435">
        <v>70070126</v>
      </c>
      <c r="E61" s="436" t="s">
        <v>19</v>
      </c>
      <c r="F61" s="437" t="s">
        <v>20</v>
      </c>
      <c r="G61" s="438">
        <f>ROUND('Q-Adequações PAC'!$C$336,2)</f>
        <v>325.73</v>
      </c>
      <c r="H61" s="439">
        <f>ROUND(90.55/1.28,2)</f>
        <v>70.739999999999995</v>
      </c>
      <c r="I61" s="170">
        <f t="shared" si="7"/>
        <v>0.24179999999999999</v>
      </c>
      <c r="J61" s="171">
        <f t="shared" si="8"/>
        <v>87.84</v>
      </c>
      <c r="K61" s="172">
        <f t="shared" si="9"/>
        <v>28612.12</v>
      </c>
    </row>
    <row r="62" spans="1:21" s="185" customFormat="1" ht="15.75" customHeight="1">
      <c r="A62" s="440"/>
      <c r="B62" s="169" t="s">
        <v>61</v>
      </c>
      <c r="C62" s="434" t="s">
        <v>224</v>
      </c>
      <c r="D62" s="435">
        <v>70070129</v>
      </c>
      <c r="E62" s="436" t="s">
        <v>19</v>
      </c>
      <c r="F62" s="437" t="s">
        <v>20</v>
      </c>
      <c r="G62" s="438">
        <f>ROUND('Q-Adequações PAC'!$C$346,2)</f>
        <v>54.98</v>
      </c>
      <c r="H62" s="439">
        <f>ROUND(314.36/1.28,2)</f>
        <v>245.59</v>
      </c>
      <c r="I62" s="170">
        <f t="shared" si="7"/>
        <v>0.24179999999999999</v>
      </c>
      <c r="J62" s="171">
        <f t="shared" si="8"/>
        <v>304.97000000000003</v>
      </c>
      <c r="K62" s="172">
        <f t="shared" si="9"/>
        <v>16767.25</v>
      </c>
      <c r="M62" s="419"/>
    </row>
    <row r="63" spans="1:21" s="185" customFormat="1" ht="15.75" customHeight="1">
      <c r="A63" s="440"/>
      <c r="B63" s="169" t="s">
        <v>62</v>
      </c>
      <c r="C63" s="434" t="s">
        <v>59</v>
      </c>
      <c r="D63" s="435">
        <v>70070135</v>
      </c>
      <c r="E63" s="436" t="s">
        <v>19</v>
      </c>
      <c r="F63" s="437" t="s">
        <v>60</v>
      </c>
      <c r="G63" s="438">
        <f>ROUND('Q-Adequações PAC'!$C$355,2)</f>
        <v>6425.65</v>
      </c>
      <c r="H63" s="439">
        <f>ROUND(16.63/1.28,2)</f>
        <v>12.99</v>
      </c>
      <c r="I63" s="170">
        <f t="shared" si="7"/>
        <v>0.24179999999999999</v>
      </c>
      <c r="J63" s="171">
        <f t="shared" si="8"/>
        <v>16.13</v>
      </c>
      <c r="K63" s="172">
        <f t="shared" si="9"/>
        <v>103645.73</v>
      </c>
    </row>
    <row r="64" spans="1:21" s="185" customFormat="1" ht="15.75" customHeight="1">
      <c r="A64" s="440"/>
      <c r="B64" s="169" t="s">
        <v>64</v>
      </c>
      <c r="C64" s="434" t="s">
        <v>480</v>
      </c>
      <c r="D64" s="435">
        <v>70070136</v>
      </c>
      <c r="E64" s="436" t="s">
        <v>19</v>
      </c>
      <c r="F64" s="437" t="s">
        <v>60</v>
      </c>
      <c r="G64" s="438">
        <f>ROUND('Q-Adequações PAC'!$C$363,2)</f>
        <v>350.4</v>
      </c>
      <c r="H64" s="439">
        <f>ROUND(18.36/1.28,2)</f>
        <v>14.34</v>
      </c>
      <c r="I64" s="170">
        <f t="shared" si="7"/>
        <v>0.24179999999999999</v>
      </c>
      <c r="J64" s="171">
        <f t="shared" ref="J64" si="10">ROUND(H64*(I64+1),2)</f>
        <v>17.809999999999999</v>
      </c>
      <c r="K64" s="172">
        <f t="shared" ref="K64" si="11">ROUND(G64*J64,2)</f>
        <v>6240.62</v>
      </c>
    </row>
    <row r="65" spans="1:19" s="185" customFormat="1" ht="47.25">
      <c r="A65" s="440"/>
      <c r="B65" s="169" t="s">
        <v>65</v>
      </c>
      <c r="C65" s="434" t="s">
        <v>223</v>
      </c>
      <c r="D65" s="435">
        <v>70070147</v>
      </c>
      <c r="E65" s="436" t="s">
        <v>19</v>
      </c>
      <c r="F65" s="437" t="s">
        <v>38</v>
      </c>
      <c r="G65" s="438">
        <f>ROUND('Q-Adequações PAC'!$C$419,2)</f>
        <v>2.8</v>
      </c>
      <c r="H65" s="439">
        <f>ROUND(739.38/1.28,2)</f>
        <v>577.64</v>
      </c>
      <c r="I65" s="170">
        <f t="shared" si="7"/>
        <v>0.24179999999999999</v>
      </c>
      <c r="J65" s="171">
        <f t="shared" si="8"/>
        <v>717.31</v>
      </c>
      <c r="K65" s="172">
        <f t="shared" si="9"/>
        <v>2008.47</v>
      </c>
    </row>
    <row r="66" spans="1:19" s="185" customFormat="1" ht="47.25">
      <c r="A66" s="440"/>
      <c r="B66" s="169" t="s">
        <v>479</v>
      </c>
      <c r="C66" s="434" t="s">
        <v>469</v>
      </c>
      <c r="D66" s="435">
        <f>'Q-Adequações PAC'!E477</f>
        <v>70070149</v>
      </c>
      <c r="E66" s="436" t="s">
        <v>19</v>
      </c>
      <c r="F66" s="437" t="s">
        <v>38</v>
      </c>
      <c r="G66" s="438">
        <f>ROUND('Q-Adequações PAC'!C477,2)</f>
        <v>127.94</v>
      </c>
      <c r="H66" s="439">
        <f>ROUND(848.65/1.28,2)</f>
        <v>663.01</v>
      </c>
      <c r="I66" s="170">
        <f t="shared" si="7"/>
        <v>0.24179999999999999</v>
      </c>
      <c r="J66" s="171">
        <f t="shared" ref="J66" si="12">ROUND(H66*(I66+1),2)</f>
        <v>823.33</v>
      </c>
      <c r="K66" s="172">
        <f t="shared" ref="K66" si="13">ROUND(G66*J66,2)</f>
        <v>105336.84</v>
      </c>
    </row>
    <row r="67" spans="1:19" s="185" customFormat="1" ht="31.5">
      <c r="A67" s="440"/>
      <c r="B67" s="463" t="s">
        <v>482</v>
      </c>
      <c r="C67" s="464" t="s">
        <v>63</v>
      </c>
      <c r="D67" s="465">
        <v>70070255</v>
      </c>
      <c r="E67" s="466" t="s">
        <v>19</v>
      </c>
      <c r="F67" s="467" t="s">
        <v>52</v>
      </c>
      <c r="G67" s="405">
        <f>ROUND('Q-Adequações PAC'!$C$486,2)</f>
        <v>0.3</v>
      </c>
      <c r="H67" s="468">
        <f>ROUND(1050.51/1.28,2)</f>
        <v>820.71</v>
      </c>
      <c r="I67" s="469">
        <f t="shared" si="7"/>
        <v>0.24179999999999999</v>
      </c>
      <c r="J67" s="470">
        <f t="shared" si="8"/>
        <v>1019.16</v>
      </c>
      <c r="K67" s="471">
        <f t="shared" si="9"/>
        <v>305.75</v>
      </c>
    </row>
    <row r="68" spans="1:19" s="185" customFormat="1" ht="31.5">
      <c r="A68" s="440"/>
      <c r="B68" s="169" t="s">
        <v>485</v>
      </c>
      <c r="C68" s="434" t="s">
        <v>225</v>
      </c>
      <c r="D68" s="435">
        <v>70070142</v>
      </c>
      <c r="E68" s="436" t="s">
        <v>19</v>
      </c>
      <c r="F68" s="437" t="s">
        <v>38</v>
      </c>
      <c r="G68" s="438">
        <f>ROUND('Q-Adequações PAC'!$C$498,2)</f>
        <v>0.16</v>
      </c>
      <c r="H68" s="439">
        <f>ROUND(636.95/1.28,2)</f>
        <v>497.62</v>
      </c>
      <c r="I68" s="170">
        <f t="shared" si="7"/>
        <v>0.24179999999999999</v>
      </c>
      <c r="J68" s="171">
        <f t="shared" si="8"/>
        <v>617.94000000000005</v>
      </c>
      <c r="K68" s="172">
        <f t="shared" si="9"/>
        <v>98.87</v>
      </c>
    </row>
    <row r="69" spans="1:19" s="44" customFormat="1">
      <c r="B69" s="91"/>
      <c r="C69" s="92"/>
      <c r="D69" s="89"/>
      <c r="E69" s="90"/>
      <c r="F69" s="38"/>
      <c r="G69" s="46"/>
      <c r="H69" s="47"/>
      <c r="I69" s="84"/>
      <c r="J69" s="40">
        <f t="shared" si="6"/>
        <v>0</v>
      </c>
      <c r="K69" s="41"/>
      <c r="L69" s="42"/>
    </row>
    <row r="70" spans="1:19" s="44" customFormat="1">
      <c r="B70" s="91"/>
      <c r="C70" s="267" t="s">
        <v>66</v>
      </c>
      <c r="D70" s="93"/>
      <c r="E70" s="94"/>
      <c r="F70" s="50"/>
      <c r="G70" s="51"/>
      <c r="H70" s="52"/>
      <c r="I70" s="84"/>
      <c r="J70" s="40">
        <f t="shared" si="6"/>
        <v>0</v>
      </c>
      <c r="K70" s="269">
        <f>SUM(K56:K69)</f>
        <v>352713.04</v>
      </c>
      <c r="L70" s="42"/>
      <c r="M70" s="43"/>
    </row>
    <row r="71" spans="1:19" s="44" customFormat="1">
      <c r="B71" s="45"/>
      <c r="C71" s="48"/>
      <c r="D71" s="93"/>
      <c r="E71" s="94"/>
      <c r="F71" s="50"/>
      <c r="G71" s="51"/>
      <c r="H71" s="52"/>
      <c r="I71" s="157"/>
      <c r="J71" s="40"/>
      <c r="K71" s="53"/>
      <c r="L71" s="42"/>
      <c r="M71" s="43"/>
    </row>
    <row r="72" spans="1:19" s="44" customFormat="1">
      <c r="B72" s="264">
        <v>4</v>
      </c>
      <c r="C72" s="265" t="s">
        <v>67</v>
      </c>
      <c r="D72" s="89"/>
      <c r="E72" s="90"/>
      <c r="F72" s="38"/>
      <c r="G72" s="46"/>
      <c r="H72" s="46"/>
      <c r="I72" s="84"/>
      <c r="J72" s="39">
        <f t="shared" ref="J72:J102" si="14">ROUND(H72*(I72+1),2)</f>
        <v>0</v>
      </c>
      <c r="K72" s="158"/>
      <c r="L72" s="42"/>
      <c r="M72" s="43"/>
    </row>
    <row r="73" spans="1:19" s="185" customFormat="1" ht="31.5">
      <c r="A73" s="440"/>
      <c r="B73" s="169" t="s">
        <v>68</v>
      </c>
      <c r="C73" s="434" t="s">
        <v>71</v>
      </c>
      <c r="D73" s="435">
        <v>34576</v>
      </c>
      <c r="E73" s="436" t="s">
        <v>29</v>
      </c>
      <c r="F73" s="437" t="s">
        <v>69</v>
      </c>
      <c r="G73" s="438">
        <f>ROUND('Q-Adequações PAC'!$C$530,2)</f>
        <v>662</v>
      </c>
      <c r="H73" s="439">
        <v>6.92</v>
      </c>
      <c r="I73" s="170">
        <f t="shared" ref="I73:I77" si="15">$K$6</f>
        <v>0.24179999999999999</v>
      </c>
      <c r="J73" s="171">
        <f t="shared" ref="J73:J77" si="16">ROUND(H73*(I73+1),2)</f>
        <v>8.59</v>
      </c>
      <c r="K73" s="172">
        <f t="shared" ref="K73:K77" si="17">ROUND(G73*J73,2)</f>
        <v>5686.58</v>
      </c>
      <c r="M73" s="411"/>
      <c r="N73" s="411"/>
      <c r="O73" s="411"/>
      <c r="P73" s="411"/>
      <c r="Q73" s="411"/>
      <c r="R73" s="411"/>
      <c r="S73" s="411"/>
    </row>
    <row r="74" spans="1:19" s="185" customFormat="1" ht="31.5">
      <c r="A74" s="440"/>
      <c r="B74" s="169" t="s">
        <v>70</v>
      </c>
      <c r="C74" s="434" t="s">
        <v>226</v>
      </c>
      <c r="D74" s="435">
        <v>88309</v>
      </c>
      <c r="E74" s="436" t="s">
        <v>29</v>
      </c>
      <c r="F74" s="437" t="s">
        <v>73</v>
      </c>
      <c r="G74" s="438">
        <f>ROUND('Q-Adequações PAC'!$C$544,2)</f>
        <v>105.92</v>
      </c>
      <c r="H74" s="439">
        <v>31.75</v>
      </c>
      <c r="I74" s="170">
        <f t="shared" si="15"/>
        <v>0.24179999999999999</v>
      </c>
      <c r="J74" s="171">
        <f t="shared" si="16"/>
        <v>39.43</v>
      </c>
      <c r="K74" s="172">
        <f t="shared" si="17"/>
        <v>4176.43</v>
      </c>
      <c r="M74" s="411"/>
      <c r="N74" s="411"/>
      <c r="O74" s="411"/>
      <c r="P74" s="411"/>
      <c r="Q74" s="411"/>
      <c r="R74" s="411"/>
      <c r="S74" s="411"/>
    </row>
    <row r="75" spans="1:19" s="185" customFormat="1" ht="63">
      <c r="A75" s="440"/>
      <c r="B75" s="169" t="s">
        <v>72</v>
      </c>
      <c r="C75" s="434" t="s">
        <v>227</v>
      </c>
      <c r="D75" s="435">
        <v>87294</v>
      </c>
      <c r="E75" s="436" t="s">
        <v>29</v>
      </c>
      <c r="F75" s="437" t="s">
        <v>38</v>
      </c>
      <c r="G75" s="438">
        <f>ROUND('Q-Adequações PAC'!$C$556,2)</f>
        <v>2.44</v>
      </c>
      <c r="H75" s="438">
        <v>455.28</v>
      </c>
      <c r="I75" s="170">
        <f t="shared" si="15"/>
        <v>0.24179999999999999</v>
      </c>
      <c r="J75" s="171">
        <f t="shared" si="16"/>
        <v>565.37</v>
      </c>
      <c r="K75" s="172">
        <f t="shared" si="17"/>
        <v>1379.5</v>
      </c>
      <c r="M75" s="411"/>
      <c r="N75" s="411"/>
      <c r="O75" s="411"/>
      <c r="P75" s="411"/>
      <c r="Q75" s="411"/>
      <c r="R75" s="411"/>
      <c r="S75" s="411"/>
    </row>
    <row r="76" spans="1:19" s="185" customFormat="1" ht="63">
      <c r="A76" s="440"/>
      <c r="B76" s="169" t="s">
        <v>74</v>
      </c>
      <c r="C76" s="434" t="s">
        <v>228</v>
      </c>
      <c r="D76" s="435">
        <v>90282</v>
      </c>
      <c r="E76" s="436" t="s">
        <v>29</v>
      </c>
      <c r="F76" s="437" t="s">
        <v>38</v>
      </c>
      <c r="G76" s="438">
        <f>ROUND('Q-Adequações PAC'!$C$567,2)</f>
        <v>9.32</v>
      </c>
      <c r="H76" s="438">
        <v>412.06</v>
      </c>
      <c r="I76" s="170">
        <f t="shared" si="15"/>
        <v>0.24179999999999999</v>
      </c>
      <c r="J76" s="171">
        <f t="shared" si="16"/>
        <v>511.7</v>
      </c>
      <c r="K76" s="172">
        <f t="shared" si="17"/>
        <v>4769.04</v>
      </c>
      <c r="M76" s="411"/>
      <c r="N76" s="411"/>
      <c r="O76" s="411"/>
      <c r="P76" s="411"/>
      <c r="Q76" s="411"/>
      <c r="R76" s="411"/>
      <c r="S76" s="411"/>
    </row>
    <row r="77" spans="1:19" s="185" customFormat="1" ht="31.5">
      <c r="A77" s="440"/>
      <c r="B77" s="169" t="s">
        <v>75</v>
      </c>
      <c r="C77" s="434" t="s">
        <v>76</v>
      </c>
      <c r="D77" s="435">
        <v>70110017</v>
      </c>
      <c r="E77" s="436" t="s">
        <v>19</v>
      </c>
      <c r="F77" s="437" t="s">
        <v>20</v>
      </c>
      <c r="G77" s="438">
        <f>ROUND('Q-Adequações PAC'!$C$580,2)</f>
        <v>1.68</v>
      </c>
      <c r="H77" s="438">
        <f>ROUND(360.54/1.28,2)</f>
        <v>281.67</v>
      </c>
      <c r="I77" s="170">
        <f t="shared" si="15"/>
        <v>0.24179999999999999</v>
      </c>
      <c r="J77" s="171">
        <f t="shared" si="16"/>
        <v>349.78</v>
      </c>
      <c r="K77" s="172">
        <f t="shared" si="17"/>
        <v>587.63</v>
      </c>
      <c r="M77" s="411"/>
      <c r="N77" s="411"/>
      <c r="O77" s="411"/>
      <c r="P77" s="411"/>
      <c r="Q77" s="411"/>
      <c r="R77" s="411"/>
      <c r="S77" s="411"/>
    </row>
    <row r="78" spans="1:19" s="44" customFormat="1">
      <c r="B78" s="91"/>
      <c r="C78" s="92"/>
      <c r="D78" s="89"/>
      <c r="E78" s="90"/>
      <c r="F78" s="38"/>
      <c r="G78" s="46"/>
      <c r="H78" s="47"/>
      <c r="I78" s="84"/>
      <c r="J78" s="40">
        <f t="shared" si="14"/>
        <v>0</v>
      </c>
      <c r="K78" s="41"/>
      <c r="L78" s="42"/>
      <c r="M78" s="43"/>
    </row>
    <row r="79" spans="1:19" s="44" customFormat="1">
      <c r="B79" s="91"/>
      <c r="C79" s="267" t="s">
        <v>77</v>
      </c>
      <c r="D79" s="93"/>
      <c r="E79" s="94"/>
      <c r="F79" s="50"/>
      <c r="G79" s="51"/>
      <c r="H79" s="52"/>
      <c r="I79" s="84"/>
      <c r="J79" s="40">
        <f t="shared" si="14"/>
        <v>0</v>
      </c>
      <c r="K79" s="269">
        <f>SUM(K73:K78)</f>
        <v>16599.18</v>
      </c>
      <c r="L79" s="42"/>
      <c r="M79" s="43"/>
    </row>
    <row r="80" spans="1:19" s="44" customFormat="1">
      <c r="B80" s="91"/>
      <c r="C80" s="95"/>
      <c r="D80" s="89"/>
      <c r="E80" s="90"/>
      <c r="F80" s="38"/>
      <c r="G80" s="46"/>
      <c r="H80" s="47"/>
      <c r="I80" s="84"/>
      <c r="J80" s="40">
        <f t="shared" si="14"/>
        <v>0</v>
      </c>
      <c r="K80" s="41"/>
      <c r="L80" s="42"/>
      <c r="M80" s="43"/>
    </row>
    <row r="81" spans="1:20" s="44" customFormat="1">
      <c r="B81" s="264">
        <v>5</v>
      </c>
      <c r="C81" s="265" t="s">
        <v>78</v>
      </c>
      <c r="D81" s="89"/>
      <c r="E81" s="90"/>
      <c r="F81" s="38"/>
      <c r="G81" s="46"/>
      <c r="H81" s="47"/>
      <c r="I81" s="84"/>
      <c r="J81" s="40">
        <f t="shared" si="14"/>
        <v>0</v>
      </c>
      <c r="K81" s="41"/>
      <c r="L81" s="42"/>
      <c r="M81" s="43"/>
    </row>
    <row r="82" spans="1:20" s="185" customFormat="1" ht="31.5">
      <c r="A82" s="440"/>
      <c r="B82" s="169" t="s">
        <v>79</v>
      </c>
      <c r="C82" s="434" t="str">
        <f>'C-2.3_03'!$C$8</f>
        <v>Telhamento com telha tipo sanduíche, incluso içamento e instalação</v>
      </c>
      <c r="D82" s="435" t="str">
        <f>'C-2.3_03'!$C$7</f>
        <v>C-2.3_03</v>
      </c>
      <c r="E82" s="436" t="str">
        <f>'C-2.3_03'!$C$6</f>
        <v>COMP.</v>
      </c>
      <c r="F82" s="437" t="str">
        <f>'C-2.3_03'!$C$10</f>
        <v>m²</v>
      </c>
      <c r="G82" s="438">
        <f>ROUND('Q-Adequações PAC'!$C$592,2)</f>
        <v>24</v>
      </c>
      <c r="H82" s="438">
        <f>ROUND('C-2.3_03'!$I$20,2)</f>
        <v>184.98</v>
      </c>
      <c r="I82" s="170">
        <f>$K$6</f>
        <v>0.24179999999999999</v>
      </c>
      <c r="J82" s="171">
        <f>ROUND(H82*(I82+1),2)</f>
        <v>229.71</v>
      </c>
      <c r="K82" s="172">
        <f>ROUND(G82*J82,2)</f>
        <v>5513.04</v>
      </c>
      <c r="M82" s="419"/>
    </row>
    <row r="83" spans="1:20" s="185" customFormat="1" ht="31.5">
      <c r="A83" s="440"/>
      <c r="B83" s="169" t="s">
        <v>81</v>
      </c>
      <c r="C83" s="434" t="s">
        <v>82</v>
      </c>
      <c r="D83" s="435">
        <v>4766</v>
      </c>
      <c r="E83" s="436" t="s">
        <v>29</v>
      </c>
      <c r="F83" s="437" t="s">
        <v>60</v>
      </c>
      <c r="G83" s="438">
        <f>ROUND('Q-Adequações PAC'!$C$607,2)</f>
        <v>329.25</v>
      </c>
      <c r="H83" s="438">
        <v>8.59</v>
      </c>
      <c r="I83" s="170">
        <f>$K$6</f>
        <v>0.24179999999999999</v>
      </c>
      <c r="J83" s="171">
        <f t="shared" ref="J83:J84" si="18">ROUND(H83*(I83+1),2)</f>
        <v>10.67</v>
      </c>
      <c r="K83" s="172">
        <f t="shared" ref="K83:K84" si="19">ROUND(G83*J83,2)</f>
        <v>3513.1</v>
      </c>
      <c r="M83" s="419"/>
    </row>
    <row r="84" spans="1:20" s="185" customFormat="1" ht="31.5">
      <c r="A84" s="440"/>
      <c r="B84" s="169" t="s">
        <v>83</v>
      </c>
      <c r="C84" s="434" t="s">
        <v>237</v>
      </c>
      <c r="D84" s="435">
        <v>88317</v>
      </c>
      <c r="E84" s="436" t="s">
        <v>29</v>
      </c>
      <c r="F84" s="437" t="s">
        <v>73</v>
      </c>
      <c r="G84" s="438">
        <f>ROUND('Q-Adequações PAC'!$C$620,2)</f>
        <v>80</v>
      </c>
      <c r="H84" s="438">
        <v>36.07</v>
      </c>
      <c r="I84" s="170">
        <f>$K$6</f>
        <v>0.24179999999999999</v>
      </c>
      <c r="J84" s="171">
        <f t="shared" si="18"/>
        <v>44.79</v>
      </c>
      <c r="K84" s="172">
        <f t="shared" si="19"/>
        <v>3583.2</v>
      </c>
      <c r="M84" s="419"/>
    </row>
    <row r="85" spans="1:20" s="44" customFormat="1">
      <c r="B85" s="91"/>
      <c r="C85" s="92"/>
      <c r="D85" s="89"/>
      <c r="E85" s="90"/>
      <c r="F85" s="38"/>
      <c r="G85" s="46"/>
      <c r="H85" s="47"/>
      <c r="I85" s="84"/>
      <c r="J85" s="40">
        <f t="shared" si="14"/>
        <v>0</v>
      </c>
      <c r="K85" s="41"/>
      <c r="L85" s="42"/>
      <c r="M85" s="43"/>
    </row>
    <row r="86" spans="1:20" s="44" customFormat="1">
      <c r="B86" s="91"/>
      <c r="C86" s="267" t="s">
        <v>84</v>
      </c>
      <c r="D86" s="93"/>
      <c r="E86" s="94"/>
      <c r="F86" s="50"/>
      <c r="G86" s="51"/>
      <c r="H86" s="52"/>
      <c r="I86" s="84"/>
      <c r="J86" s="40">
        <f t="shared" si="14"/>
        <v>0</v>
      </c>
      <c r="K86" s="269">
        <f>SUM(K82:K85)</f>
        <v>12609.34</v>
      </c>
      <c r="L86" s="42"/>
      <c r="M86" s="43"/>
    </row>
    <row r="87" spans="1:20" s="44" customFormat="1">
      <c r="B87" s="91"/>
      <c r="C87" s="95"/>
      <c r="D87" s="89"/>
      <c r="E87" s="90"/>
      <c r="F87" s="38"/>
      <c r="G87" s="46"/>
      <c r="H87" s="47"/>
      <c r="I87" s="84"/>
      <c r="J87" s="40">
        <f t="shared" si="14"/>
        <v>0</v>
      </c>
      <c r="K87" s="41"/>
      <c r="L87" s="42"/>
      <c r="M87" s="43"/>
    </row>
    <row r="88" spans="1:20" s="44" customFormat="1">
      <c r="B88" s="264">
        <v>6</v>
      </c>
      <c r="C88" s="265" t="s">
        <v>85</v>
      </c>
      <c r="D88" s="89"/>
      <c r="E88" s="90"/>
      <c r="F88" s="38"/>
      <c r="G88" s="46"/>
      <c r="H88" s="47"/>
      <c r="I88" s="84"/>
      <c r="J88" s="40">
        <f t="shared" si="14"/>
        <v>0</v>
      </c>
      <c r="K88" s="41"/>
      <c r="L88" s="42"/>
      <c r="M88" s="43"/>
    </row>
    <row r="89" spans="1:20" s="185" customFormat="1" ht="15.75" customHeight="1">
      <c r="A89" s="440"/>
      <c r="B89" s="169" t="s">
        <v>86</v>
      </c>
      <c r="C89" s="434" t="s">
        <v>87</v>
      </c>
      <c r="D89" s="435">
        <v>70110059</v>
      </c>
      <c r="E89" s="436" t="s">
        <v>19</v>
      </c>
      <c r="F89" s="437" t="s">
        <v>20</v>
      </c>
      <c r="G89" s="438">
        <f>ROUND('Q-Adequações PAC'!$C$632,2)</f>
        <v>1.68</v>
      </c>
      <c r="H89" s="438">
        <f>ROUND(842.87/1.28,2)</f>
        <v>658.49</v>
      </c>
      <c r="I89" s="170">
        <f>$K$6</f>
        <v>0.24179999999999999</v>
      </c>
      <c r="J89" s="171">
        <f>ROUND(H89*(I89+1),2)</f>
        <v>817.71</v>
      </c>
      <c r="K89" s="172">
        <f>ROUND(G89*J89,2)</f>
        <v>1373.75</v>
      </c>
      <c r="M89" s="419"/>
    </row>
    <row r="90" spans="1:20" s="44" customFormat="1">
      <c r="B90" s="91"/>
      <c r="C90" s="92"/>
      <c r="D90" s="89"/>
      <c r="E90" s="90"/>
      <c r="F90" s="38"/>
      <c r="G90" s="46"/>
      <c r="H90" s="47"/>
      <c r="I90" s="84"/>
      <c r="J90" s="40">
        <f t="shared" si="14"/>
        <v>0</v>
      </c>
      <c r="K90" s="41"/>
      <c r="L90" s="42"/>
      <c r="M90" s="43"/>
    </row>
    <row r="91" spans="1:20" s="44" customFormat="1">
      <c r="B91" s="91"/>
      <c r="C91" s="267" t="s">
        <v>88</v>
      </c>
      <c r="D91" s="93"/>
      <c r="E91" s="94"/>
      <c r="F91" s="50"/>
      <c r="G91" s="51"/>
      <c r="H91" s="52"/>
      <c r="I91" s="84"/>
      <c r="J91" s="40">
        <f t="shared" si="14"/>
        <v>0</v>
      </c>
      <c r="K91" s="269">
        <f>SUM(K89:K90)</f>
        <v>1373.75</v>
      </c>
      <c r="L91" s="42"/>
      <c r="M91" s="43"/>
    </row>
    <row r="92" spans="1:20" s="44" customFormat="1">
      <c r="B92" s="91"/>
      <c r="C92" s="95"/>
      <c r="D92" s="89"/>
      <c r="E92" s="90"/>
      <c r="F92" s="38"/>
      <c r="G92" s="46"/>
      <c r="H92" s="47"/>
      <c r="I92" s="84"/>
      <c r="J92" s="40">
        <f t="shared" si="14"/>
        <v>0</v>
      </c>
      <c r="K92" s="41"/>
      <c r="L92" s="42"/>
    </row>
    <row r="93" spans="1:20" s="44" customFormat="1">
      <c r="B93" s="264">
        <v>7</v>
      </c>
      <c r="C93" s="265" t="s">
        <v>89</v>
      </c>
      <c r="D93" s="89"/>
      <c r="E93" s="90"/>
      <c r="F93" s="38"/>
      <c r="G93" s="266"/>
      <c r="H93" s="47"/>
      <c r="I93" s="84"/>
      <c r="J93" s="40">
        <f t="shared" si="14"/>
        <v>0</v>
      </c>
      <c r="K93" s="41"/>
      <c r="L93" s="42"/>
    </row>
    <row r="94" spans="1:20" s="185" customFormat="1" ht="78.75">
      <c r="A94" s="440"/>
      <c r="B94" s="169" t="s">
        <v>90</v>
      </c>
      <c r="C94" s="434" t="s">
        <v>229</v>
      </c>
      <c r="D94" s="435">
        <v>87283</v>
      </c>
      <c r="E94" s="436" t="s">
        <v>29</v>
      </c>
      <c r="F94" s="437" t="s">
        <v>38</v>
      </c>
      <c r="G94" s="438">
        <f>ROUND('Q-Adequações PAC'!$C$646,2)</f>
        <v>1.06</v>
      </c>
      <c r="H94" s="439">
        <v>380.35</v>
      </c>
      <c r="I94" s="170">
        <f>$K$6</f>
        <v>0.24179999999999999</v>
      </c>
      <c r="J94" s="171">
        <f>ROUND(H94*(I94+1),2)</f>
        <v>472.32</v>
      </c>
      <c r="K94" s="172">
        <f>ROUND(G94*J94,2)</f>
        <v>500.66</v>
      </c>
      <c r="M94" s="411"/>
      <c r="N94" s="411"/>
      <c r="O94" s="411"/>
      <c r="P94" s="411"/>
      <c r="Q94" s="411"/>
      <c r="R94" s="411"/>
      <c r="S94" s="411"/>
      <c r="T94" s="411"/>
    </row>
    <row r="95" spans="1:20" s="185" customFormat="1" ht="15.75" customHeight="1">
      <c r="A95" s="440"/>
      <c r="B95" s="169" t="s">
        <v>91</v>
      </c>
      <c r="C95" s="434" t="s">
        <v>92</v>
      </c>
      <c r="D95" s="435">
        <v>70120002</v>
      </c>
      <c r="E95" s="436" t="s">
        <v>19</v>
      </c>
      <c r="F95" s="437" t="s">
        <v>20</v>
      </c>
      <c r="G95" s="438">
        <f>ROUND('Q-Adequações PAC'!$C$657,2)</f>
        <v>52.96</v>
      </c>
      <c r="H95" s="439">
        <f>ROUND(11.12/1.28,2)</f>
        <v>8.69</v>
      </c>
      <c r="I95" s="170">
        <f>$K$6</f>
        <v>0.24179999999999999</v>
      </c>
      <c r="J95" s="171">
        <f t="shared" ref="J95:J96" si="20">ROUND(H95*(I95+1),2)</f>
        <v>10.79</v>
      </c>
      <c r="K95" s="172">
        <f t="shared" ref="K95:K96" si="21">ROUND(G95*J95,2)</f>
        <v>571.44000000000005</v>
      </c>
      <c r="M95" s="411"/>
      <c r="N95" s="411"/>
      <c r="O95" s="411"/>
      <c r="P95" s="411"/>
      <c r="Q95" s="411"/>
      <c r="R95" s="411"/>
      <c r="S95" s="411"/>
      <c r="T95" s="411"/>
    </row>
    <row r="96" spans="1:20" s="185" customFormat="1" ht="15.75" customHeight="1">
      <c r="A96" s="440"/>
      <c r="B96" s="169" t="s">
        <v>93</v>
      </c>
      <c r="C96" s="434" t="s">
        <v>94</v>
      </c>
      <c r="D96" s="435">
        <v>70120003</v>
      </c>
      <c r="E96" s="436" t="s">
        <v>19</v>
      </c>
      <c r="F96" s="437" t="s">
        <v>20</v>
      </c>
      <c r="G96" s="438">
        <f>ROUND('Q-Adequações PAC'!$C$668,2)</f>
        <v>52.96</v>
      </c>
      <c r="H96" s="439">
        <f>ROUND(56.73/1.28,2)</f>
        <v>44.32</v>
      </c>
      <c r="I96" s="170">
        <f>$K$6</f>
        <v>0.24179999999999999</v>
      </c>
      <c r="J96" s="171">
        <f t="shared" si="20"/>
        <v>55.04</v>
      </c>
      <c r="K96" s="172">
        <f t="shared" si="21"/>
        <v>2914.92</v>
      </c>
      <c r="M96" s="411"/>
      <c r="N96" s="411"/>
      <c r="O96" s="411"/>
      <c r="P96" s="411"/>
      <c r="Q96" s="411"/>
      <c r="R96" s="411"/>
      <c r="S96" s="411"/>
      <c r="T96" s="411"/>
    </row>
    <row r="97" spans="1:13" s="44" customFormat="1">
      <c r="B97" s="91"/>
      <c r="C97" s="92"/>
      <c r="D97" s="89"/>
      <c r="E97" s="90"/>
      <c r="F97" s="38"/>
      <c r="G97" s="46"/>
      <c r="H97" s="47"/>
      <c r="I97" s="96"/>
      <c r="J97" s="40">
        <f t="shared" si="14"/>
        <v>0</v>
      </c>
      <c r="K97" s="41"/>
      <c r="L97" s="42"/>
    </row>
    <row r="98" spans="1:13" s="44" customFormat="1">
      <c r="B98" s="91"/>
      <c r="C98" s="267" t="s">
        <v>95</v>
      </c>
      <c r="D98" s="93"/>
      <c r="E98" s="94"/>
      <c r="F98" s="50"/>
      <c r="G98" s="51"/>
      <c r="H98" s="52"/>
      <c r="I98" s="84"/>
      <c r="J98" s="40">
        <f t="shared" si="14"/>
        <v>0</v>
      </c>
      <c r="K98" s="269">
        <f>SUM(K94:K97)</f>
        <v>3987.0200000000004</v>
      </c>
      <c r="L98" s="42"/>
    </row>
    <row r="99" spans="1:13" s="44" customFormat="1">
      <c r="B99" s="91"/>
      <c r="C99" s="95"/>
      <c r="D99" s="89"/>
      <c r="E99" s="90"/>
      <c r="F99" s="38"/>
      <c r="G99" s="46"/>
      <c r="H99" s="47"/>
      <c r="I99" s="84"/>
      <c r="J99" s="40">
        <f t="shared" si="14"/>
        <v>0</v>
      </c>
      <c r="K99" s="41"/>
      <c r="L99" s="42"/>
    </row>
    <row r="100" spans="1:13" s="44" customFormat="1">
      <c r="B100" s="264">
        <v>8</v>
      </c>
      <c r="C100" s="265" t="s">
        <v>96</v>
      </c>
      <c r="D100" s="89"/>
      <c r="E100" s="90"/>
      <c r="F100" s="38"/>
      <c r="G100" s="46"/>
      <c r="H100" s="47"/>
      <c r="I100" s="84"/>
      <c r="J100" s="40">
        <f t="shared" si="14"/>
        <v>0</v>
      </c>
      <c r="K100" s="41"/>
      <c r="L100" s="42"/>
    </row>
    <row r="101" spans="1:13" s="185" customFormat="1" ht="15.75" customHeight="1">
      <c r="A101" s="440"/>
      <c r="B101" s="169" t="s">
        <v>97</v>
      </c>
      <c r="C101" s="434" t="s">
        <v>98</v>
      </c>
      <c r="D101" s="435">
        <v>70120009</v>
      </c>
      <c r="E101" s="436" t="s">
        <v>19</v>
      </c>
      <c r="F101" s="437" t="s">
        <v>20</v>
      </c>
      <c r="G101" s="438">
        <f>ROUND('Q-Adequações PAC'!$C$680,2)</f>
        <v>196.56</v>
      </c>
      <c r="H101" s="439">
        <f>ROUND(75.97/1.28,2)</f>
        <v>59.35</v>
      </c>
      <c r="I101" s="170">
        <f>$K$6</f>
        <v>0.24179999999999999</v>
      </c>
      <c r="J101" s="171">
        <f>ROUND(H101*(I101+1),2)</f>
        <v>73.7</v>
      </c>
      <c r="K101" s="172">
        <f>ROUND(G101*J101,2)</f>
        <v>14486.47</v>
      </c>
      <c r="M101" s="419"/>
    </row>
    <row r="102" spans="1:13" s="44" customFormat="1">
      <c r="B102" s="91"/>
      <c r="C102" s="92"/>
      <c r="D102" s="89"/>
      <c r="E102" s="90"/>
      <c r="F102" s="38"/>
      <c r="G102" s="46"/>
      <c r="H102" s="47"/>
      <c r="I102" s="84"/>
      <c r="J102" s="40">
        <f t="shared" si="14"/>
        <v>0</v>
      </c>
      <c r="K102" s="41"/>
      <c r="L102" s="42"/>
      <c r="M102" s="43"/>
    </row>
    <row r="103" spans="1:13" s="44" customFormat="1">
      <c r="B103" s="91"/>
      <c r="C103" s="267" t="s">
        <v>99</v>
      </c>
      <c r="D103" s="93"/>
      <c r="E103" s="94"/>
      <c r="F103" s="50"/>
      <c r="G103" s="51"/>
      <c r="H103" s="52"/>
      <c r="I103" s="84"/>
      <c r="J103" s="40">
        <f t="shared" ref="J103:J123" si="22">ROUND(H103*(I103+1),2)</f>
        <v>0</v>
      </c>
      <c r="K103" s="269">
        <f>SUM(K101:K102)</f>
        <v>14486.47</v>
      </c>
      <c r="L103" s="42"/>
      <c r="M103" s="43"/>
    </row>
    <row r="104" spans="1:13" s="472" customFormat="1">
      <c r="B104" s="174"/>
      <c r="C104" s="175"/>
      <c r="D104" s="176"/>
      <c r="E104" s="177"/>
      <c r="F104" s="178"/>
      <c r="G104" s="179"/>
      <c r="H104" s="180"/>
      <c r="I104" s="181"/>
      <c r="J104" s="173">
        <f t="shared" si="22"/>
        <v>0</v>
      </c>
      <c r="K104" s="182"/>
      <c r="L104" s="473"/>
      <c r="M104" s="474"/>
    </row>
    <row r="105" spans="1:13" s="475" customFormat="1">
      <c r="B105" s="476"/>
      <c r="C105" s="95"/>
      <c r="D105" s="89"/>
      <c r="E105" s="477"/>
      <c r="F105" s="478"/>
      <c r="G105" s="479"/>
      <c r="H105" s="480"/>
      <c r="I105" s="481"/>
      <c r="J105" s="482"/>
      <c r="K105" s="483"/>
      <c r="L105" s="484"/>
      <c r="M105" s="485"/>
    </row>
    <row r="106" spans="1:13" s="44" customFormat="1">
      <c r="B106" s="264">
        <v>9</v>
      </c>
      <c r="C106" s="265" t="s">
        <v>100</v>
      </c>
      <c r="D106" s="89"/>
      <c r="E106" s="90"/>
      <c r="F106" s="38"/>
      <c r="G106" s="46"/>
      <c r="H106" s="47"/>
      <c r="I106" s="84"/>
      <c r="J106" s="40">
        <f t="shared" si="22"/>
        <v>0</v>
      </c>
      <c r="K106" s="41"/>
      <c r="L106" s="42"/>
      <c r="M106" s="43"/>
    </row>
    <row r="107" spans="1:13" s="185" customFormat="1" ht="15.75" customHeight="1">
      <c r="A107" s="440"/>
      <c r="B107" s="169" t="s">
        <v>101</v>
      </c>
      <c r="C107" s="434" t="s">
        <v>102</v>
      </c>
      <c r="D107" s="435">
        <v>70120044</v>
      </c>
      <c r="E107" s="436" t="s">
        <v>19</v>
      </c>
      <c r="F107" s="437" t="s">
        <v>20</v>
      </c>
      <c r="G107" s="438">
        <f>ROUND('Q-Adequações PAC'!$C$691,2)</f>
        <v>3.36</v>
      </c>
      <c r="H107" s="439">
        <f>ROUND(73.32/1.28,2)</f>
        <v>57.28</v>
      </c>
      <c r="I107" s="170">
        <f>$K$6</f>
        <v>0.24179999999999999</v>
      </c>
      <c r="J107" s="171">
        <f>ROUND(H107*(I107+1),2)</f>
        <v>71.13</v>
      </c>
      <c r="K107" s="172">
        <f>ROUND(G107*J107,2)</f>
        <v>239</v>
      </c>
      <c r="M107" s="419"/>
    </row>
    <row r="108" spans="1:13" s="185" customFormat="1" ht="31.5">
      <c r="A108" s="440"/>
      <c r="B108" s="169" t="s">
        <v>103</v>
      </c>
      <c r="C108" s="434" t="s">
        <v>104</v>
      </c>
      <c r="D108" s="435">
        <v>70120050</v>
      </c>
      <c r="E108" s="436" t="s">
        <v>19</v>
      </c>
      <c r="F108" s="437" t="s">
        <v>20</v>
      </c>
      <c r="G108" s="438">
        <f>ROUND('Q-Adequações PAC'!$C$709,2)</f>
        <v>399.32</v>
      </c>
      <c r="H108" s="439">
        <f>ROUND(36.2/1.28,2)</f>
        <v>28.28</v>
      </c>
      <c r="I108" s="170">
        <f>$K$6</f>
        <v>0.24179999999999999</v>
      </c>
      <c r="J108" s="171">
        <f t="shared" ref="J108:J109" si="23">ROUND(H108*(I108+1),2)</f>
        <v>35.119999999999997</v>
      </c>
      <c r="K108" s="172">
        <f t="shared" ref="K108:K109" si="24">ROUND(G108*J108,2)</f>
        <v>14024.12</v>
      </c>
      <c r="M108" s="419"/>
    </row>
    <row r="109" spans="1:13" s="185" customFormat="1" ht="15.75" customHeight="1">
      <c r="A109" s="440"/>
      <c r="B109" s="169" t="s">
        <v>105</v>
      </c>
      <c r="C109" s="434" t="s">
        <v>238</v>
      </c>
      <c r="D109" s="435">
        <v>70120048</v>
      </c>
      <c r="E109" s="436" t="s">
        <v>19</v>
      </c>
      <c r="F109" s="437" t="s">
        <v>20</v>
      </c>
      <c r="G109" s="438">
        <f>ROUND('Q-Adequações PAC'!$C$722,2)</f>
        <v>48.92</v>
      </c>
      <c r="H109" s="439">
        <f>ROUND(147.15/1.28,2)</f>
        <v>114.96</v>
      </c>
      <c r="I109" s="170">
        <f>$K$6</f>
        <v>0.24179999999999999</v>
      </c>
      <c r="J109" s="171">
        <f t="shared" si="23"/>
        <v>142.76</v>
      </c>
      <c r="K109" s="172">
        <f t="shared" si="24"/>
        <v>6983.82</v>
      </c>
      <c r="M109" s="419"/>
    </row>
    <row r="110" spans="1:13" s="44" customFormat="1">
      <c r="B110" s="91"/>
      <c r="C110" s="92"/>
      <c r="D110" s="89"/>
      <c r="E110" s="90"/>
      <c r="F110" s="38"/>
      <c r="G110" s="46"/>
      <c r="H110" s="47"/>
      <c r="I110" s="170"/>
      <c r="J110" s="40">
        <f t="shared" si="22"/>
        <v>0</v>
      </c>
      <c r="K110" s="41"/>
      <c r="L110" s="42"/>
      <c r="M110" s="43"/>
    </row>
    <row r="111" spans="1:13" s="44" customFormat="1">
      <c r="B111" s="91"/>
      <c r="C111" s="267" t="s">
        <v>106</v>
      </c>
      <c r="D111" s="93"/>
      <c r="E111" s="94"/>
      <c r="F111" s="50"/>
      <c r="G111" s="51"/>
      <c r="H111" s="52"/>
      <c r="I111" s="84"/>
      <c r="J111" s="40">
        <f t="shared" si="22"/>
        <v>0</v>
      </c>
      <c r="K111" s="269">
        <f>SUM(K107:K110)</f>
        <v>21246.940000000002</v>
      </c>
      <c r="L111" s="42"/>
      <c r="M111" s="43"/>
    </row>
    <row r="112" spans="1:13" s="44" customFormat="1">
      <c r="B112" s="91"/>
      <c r="C112" s="95"/>
      <c r="D112" s="89"/>
      <c r="E112" s="90"/>
      <c r="F112" s="38"/>
      <c r="G112" s="46"/>
      <c r="H112" s="47"/>
      <c r="I112" s="84"/>
      <c r="J112" s="40">
        <f t="shared" si="22"/>
        <v>0</v>
      </c>
      <c r="K112" s="41"/>
      <c r="L112" s="42"/>
      <c r="M112" s="43"/>
    </row>
    <row r="113" spans="1:18" s="44" customFormat="1">
      <c r="B113" s="264">
        <v>10</v>
      </c>
      <c r="C113" s="265" t="s">
        <v>107</v>
      </c>
      <c r="D113" s="89"/>
      <c r="E113" s="90"/>
      <c r="F113" s="38"/>
      <c r="G113" s="46"/>
      <c r="H113" s="47"/>
      <c r="I113" s="84"/>
      <c r="J113" s="40">
        <f t="shared" si="22"/>
        <v>0</v>
      </c>
      <c r="K113" s="41"/>
      <c r="L113" s="42"/>
      <c r="M113" s="43"/>
    </row>
    <row r="114" spans="1:18" s="185" customFormat="1" ht="31.5">
      <c r="A114" s="440"/>
      <c r="B114" s="169" t="s">
        <v>108</v>
      </c>
      <c r="C114" s="434" t="s">
        <v>109</v>
      </c>
      <c r="D114" s="435">
        <v>98557</v>
      </c>
      <c r="E114" s="436" t="s">
        <v>29</v>
      </c>
      <c r="F114" s="437" t="s">
        <v>20</v>
      </c>
      <c r="G114" s="438">
        <f>ROUND('Q-Adequações PAC'!$C$750,2)</f>
        <v>10.88</v>
      </c>
      <c r="H114" s="439">
        <v>48.45</v>
      </c>
      <c r="I114" s="170">
        <f>$K$6</f>
        <v>0.24179999999999999</v>
      </c>
      <c r="J114" s="171">
        <f>ROUND(H114*(I114+1),2)</f>
        <v>60.17</v>
      </c>
      <c r="K114" s="172">
        <f>ROUND(G114*J114,2)</f>
        <v>654.65</v>
      </c>
      <c r="M114" s="419"/>
    </row>
    <row r="115" spans="1:18" s="5" customFormat="1" ht="78.75">
      <c r="A115" s="80"/>
      <c r="B115" s="169" t="s">
        <v>468</v>
      </c>
      <c r="C115" s="434" t="str">
        <f>'Resumo Cotações'!$C$10</f>
        <v>Mão de obra especializada para aplicação de sistema de impermeabilização composto por MCDUR 1320 VK + MC-DUR 1800 FF</v>
      </c>
      <c r="D115" s="435" t="str">
        <f>'Resumo Cotações'!B10</f>
        <v>IMP-03</v>
      </c>
      <c r="E115" s="436" t="str">
        <f>'Resumo Cotações'!A10</f>
        <v>Cotação</v>
      </c>
      <c r="F115" s="437" t="str">
        <f>'Resumo Cotações'!D10</f>
        <v>m²</v>
      </c>
      <c r="G115" s="438">
        <f>ROUND('Q-Adequações PAC'!C794,2)</f>
        <v>359.57</v>
      </c>
      <c r="H115" s="439">
        <f>ROUND('Resumo Cotações'!K10,2)</f>
        <v>83.8</v>
      </c>
      <c r="I115" s="170">
        <f>$K$6</f>
        <v>0.24179999999999999</v>
      </c>
      <c r="J115" s="171">
        <f t="shared" ref="J115" si="25">ROUND(H115*(I115+1),2)</f>
        <v>104.06</v>
      </c>
      <c r="K115" s="171">
        <f t="shared" ref="K115" si="26">ROUND(G115*J115,2)</f>
        <v>37416.85</v>
      </c>
      <c r="M115" s="43"/>
    </row>
    <row r="116" spans="1:18" s="44" customFormat="1">
      <c r="B116" s="91"/>
      <c r="C116" s="92"/>
      <c r="D116" s="89"/>
      <c r="E116" s="90"/>
      <c r="F116" s="38"/>
      <c r="G116" s="46"/>
      <c r="H116" s="47"/>
      <c r="I116" s="84"/>
      <c r="J116" s="40">
        <f t="shared" si="22"/>
        <v>0</v>
      </c>
      <c r="K116" s="41"/>
      <c r="L116" s="42"/>
      <c r="M116" s="43"/>
    </row>
    <row r="117" spans="1:18" s="44" customFormat="1">
      <c r="B117" s="91"/>
      <c r="C117" s="267" t="s">
        <v>110</v>
      </c>
      <c r="D117" s="93"/>
      <c r="E117" s="94"/>
      <c r="F117" s="50"/>
      <c r="G117" s="51"/>
      <c r="H117" s="52"/>
      <c r="I117" s="84"/>
      <c r="J117" s="40">
        <f t="shared" si="22"/>
        <v>0</v>
      </c>
      <c r="K117" s="269">
        <f>SUM(K114:K116)</f>
        <v>38071.5</v>
      </c>
      <c r="L117" s="42"/>
      <c r="M117" s="43"/>
    </row>
    <row r="118" spans="1:18" s="44" customFormat="1">
      <c r="B118" s="91"/>
      <c r="C118" s="95"/>
      <c r="D118" s="89"/>
      <c r="E118" s="90"/>
      <c r="F118" s="38"/>
      <c r="G118" s="46"/>
      <c r="H118" s="47"/>
      <c r="I118" s="84"/>
      <c r="J118" s="40">
        <f t="shared" si="22"/>
        <v>0</v>
      </c>
      <c r="K118" s="41"/>
      <c r="L118" s="42"/>
      <c r="M118" s="43"/>
    </row>
    <row r="119" spans="1:18" s="44" customFormat="1">
      <c r="B119" s="264">
        <v>11</v>
      </c>
      <c r="C119" s="265" t="s">
        <v>111</v>
      </c>
      <c r="D119" s="89"/>
      <c r="E119" s="90"/>
      <c r="F119" s="38"/>
      <c r="G119" s="46"/>
      <c r="H119" s="46"/>
      <c r="I119" s="157"/>
      <c r="J119" s="39">
        <f t="shared" si="22"/>
        <v>0</v>
      </c>
      <c r="K119" s="158"/>
      <c r="L119" s="42"/>
      <c r="M119" s="43"/>
    </row>
    <row r="120" spans="1:18" s="185" customFormat="1" ht="15.75" customHeight="1">
      <c r="A120" s="440"/>
      <c r="B120" s="169" t="s">
        <v>112</v>
      </c>
      <c r="C120" s="434" t="s">
        <v>113</v>
      </c>
      <c r="D120" s="435">
        <v>70110001</v>
      </c>
      <c r="E120" s="436" t="s">
        <v>19</v>
      </c>
      <c r="F120" s="437" t="s">
        <v>38</v>
      </c>
      <c r="G120" s="438">
        <f>ROUND('Q-Adequações PAC'!$C$807,2)</f>
        <v>0.12</v>
      </c>
      <c r="H120" s="439">
        <f>ROUND(1295.91/1.28,2)</f>
        <v>1012.43</v>
      </c>
      <c r="I120" s="170">
        <f>$K$6</f>
        <v>0.24179999999999999</v>
      </c>
      <c r="J120" s="171">
        <f>ROUND(H120*(I120+1),2)</f>
        <v>1257.24</v>
      </c>
      <c r="K120" s="172">
        <f>ROUND(G120*J120,2)</f>
        <v>150.87</v>
      </c>
      <c r="M120" s="419"/>
    </row>
    <row r="121" spans="1:18" s="185" customFormat="1" ht="15.75" customHeight="1">
      <c r="A121" s="440"/>
      <c r="B121" s="169" t="s">
        <v>114</v>
      </c>
      <c r="C121" s="434" t="s">
        <v>230</v>
      </c>
      <c r="D121" s="435">
        <v>70070049</v>
      </c>
      <c r="E121" s="436" t="s">
        <v>19</v>
      </c>
      <c r="F121" s="437" t="s">
        <v>38</v>
      </c>
      <c r="G121" s="438">
        <f>ROUND('Q-Adequações PAC'!$C$817,2)</f>
        <v>1.1299999999999999</v>
      </c>
      <c r="H121" s="439">
        <f>ROUND(212.21/1.28,2)</f>
        <v>165.79</v>
      </c>
      <c r="I121" s="170">
        <f>$K$6</f>
        <v>0.24179999999999999</v>
      </c>
      <c r="J121" s="171">
        <f>ROUND(H121*(I121+1),2)</f>
        <v>205.88</v>
      </c>
      <c r="K121" s="172">
        <f>ROUND(G121*J121,2)</f>
        <v>232.64</v>
      </c>
      <c r="M121" s="419"/>
    </row>
    <row r="122" spans="1:18" s="44" customFormat="1">
      <c r="B122" s="91"/>
      <c r="C122" s="92"/>
      <c r="D122" s="89"/>
      <c r="E122" s="90"/>
      <c r="F122" s="38"/>
      <c r="G122" s="46"/>
      <c r="H122" s="47"/>
      <c r="I122" s="84"/>
      <c r="J122" s="40">
        <f t="shared" si="22"/>
        <v>0</v>
      </c>
      <c r="K122" s="41"/>
      <c r="L122" s="42"/>
      <c r="M122" s="43"/>
    </row>
    <row r="123" spans="1:18" s="44" customFormat="1">
      <c r="B123" s="91"/>
      <c r="C123" s="267" t="s">
        <v>115</v>
      </c>
      <c r="D123" s="93"/>
      <c r="E123" s="94"/>
      <c r="F123" s="50"/>
      <c r="G123" s="51"/>
      <c r="H123" s="52"/>
      <c r="I123" s="84"/>
      <c r="J123" s="40">
        <f t="shared" si="22"/>
        <v>0</v>
      </c>
      <c r="K123" s="269">
        <f>SUM(K120:K122)</f>
        <v>383.51</v>
      </c>
      <c r="L123" s="42"/>
      <c r="M123" s="43"/>
    </row>
    <row r="124" spans="1:18" s="44" customFormat="1">
      <c r="B124" s="91"/>
      <c r="C124" s="48"/>
      <c r="D124" s="93"/>
      <c r="E124" s="94"/>
      <c r="F124" s="50"/>
      <c r="G124" s="51"/>
      <c r="H124" s="52"/>
      <c r="I124" s="84"/>
      <c r="J124" s="40"/>
      <c r="K124" s="53"/>
      <c r="L124" s="42"/>
      <c r="M124" s="43"/>
    </row>
    <row r="125" spans="1:18" s="37" customFormat="1">
      <c r="B125" s="45"/>
      <c r="C125" s="50"/>
      <c r="D125" s="49"/>
      <c r="E125" s="94"/>
      <c r="F125" s="50"/>
      <c r="G125" s="51"/>
      <c r="H125" s="97"/>
      <c r="I125" s="98"/>
      <c r="J125" s="40"/>
      <c r="K125" s="53"/>
      <c r="L125" s="43"/>
      <c r="M125" s="44"/>
      <c r="N125" s="44"/>
      <c r="O125" s="44"/>
      <c r="P125" s="44"/>
      <c r="Q125" s="44"/>
      <c r="R125" s="44"/>
    </row>
    <row r="126" spans="1:18" s="44" customFormat="1" ht="63">
      <c r="B126" s="264">
        <v>12</v>
      </c>
      <c r="C126" s="265" t="s">
        <v>116</v>
      </c>
      <c r="D126" s="89"/>
      <c r="E126" s="90"/>
      <c r="F126" s="38"/>
      <c r="G126" s="46"/>
      <c r="H126" s="47"/>
      <c r="I126" s="84"/>
      <c r="J126" s="40">
        <f>ROUND(H126*(I126+1),2)</f>
        <v>0</v>
      </c>
      <c r="K126" s="41"/>
      <c r="L126" s="42"/>
      <c r="M126" s="43"/>
    </row>
    <row r="127" spans="1:18" s="185" customFormat="1" ht="31.5">
      <c r="A127" s="440"/>
      <c r="B127" s="169" t="s">
        <v>117</v>
      </c>
      <c r="C127" s="434" t="str">
        <f>'C-2.3_02'!$C$8</f>
        <v>Montagem e assentamento de tubos e conexões de CPVC e PVC</v>
      </c>
      <c r="D127" s="435" t="str">
        <f>'C-2.3_02'!$C$7</f>
        <v>C-2.3_02</v>
      </c>
      <c r="E127" s="436" t="str">
        <f>'C-2.3_02'!$C$6</f>
        <v>COMP.</v>
      </c>
      <c r="F127" s="437" t="str">
        <f>'C-2.3_02'!$C$10</f>
        <v>eq x dia</v>
      </c>
      <c r="G127" s="438">
        <v>1</v>
      </c>
      <c r="H127" s="439">
        <f>ROUND('C-2.3_02'!$I$18,2)</f>
        <v>652.02</v>
      </c>
      <c r="I127" s="170">
        <f>$K$6</f>
        <v>0.24179999999999999</v>
      </c>
      <c r="J127" s="171">
        <f>ROUND(H127*(I127+1),2)</f>
        <v>809.68</v>
      </c>
      <c r="K127" s="172">
        <f>ROUND(G127*J127,2)</f>
        <v>809.68</v>
      </c>
      <c r="M127" s="442">
        <f>(K127*100)/'ME-Adequações PAC'!M36</f>
        <v>15.688803339276765</v>
      </c>
    </row>
    <row r="128" spans="1:18" s="185" customFormat="1" ht="31.5">
      <c r="A128" s="440"/>
      <c r="B128" s="169" t="s">
        <v>120</v>
      </c>
      <c r="C128" s="434" t="str">
        <f>'C-2.3_04'!$C$8</f>
        <v>Montagem e instalação do lava-olhos e chuveiro de emergência</v>
      </c>
      <c r="D128" s="435" t="str">
        <f>'C-2.3_04'!$C$7</f>
        <v>C-2.3_04</v>
      </c>
      <c r="E128" s="436" t="str">
        <f>'C-2.3_04'!$C$6</f>
        <v>COMP.</v>
      </c>
      <c r="F128" s="437" t="str">
        <f>'C-2.3_04'!$C$10</f>
        <v>eq x dia</v>
      </c>
      <c r="G128" s="438">
        <v>2</v>
      </c>
      <c r="H128" s="439">
        <f>ROUND('C-2.3_04'!$I$17,2)</f>
        <v>485.8</v>
      </c>
      <c r="I128" s="170">
        <f>$K$6</f>
        <v>0.24179999999999999</v>
      </c>
      <c r="J128" s="171">
        <f>ROUND(H128*(I128+1),2)</f>
        <v>603.27</v>
      </c>
      <c r="K128" s="172">
        <f>ROUND(G128*J128,2)</f>
        <v>1206.54</v>
      </c>
      <c r="M128" s="442">
        <f>(K128*100)/('ME-Adequações PAC'!H28*'ME-Adequações PAC'!G28)</f>
        <v>57.035212699073007</v>
      </c>
    </row>
    <row r="129" spans="2:18" s="44" customFormat="1">
      <c r="B129" s="91"/>
      <c r="C129" s="92"/>
      <c r="D129" s="89"/>
      <c r="E129" s="90"/>
      <c r="F129" s="38"/>
      <c r="G129" s="46"/>
      <c r="H129" s="47"/>
      <c r="I129" s="84"/>
      <c r="J129" s="40">
        <f>ROUND(H129*(I129+1),2)</f>
        <v>0</v>
      </c>
      <c r="K129" s="41"/>
      <c r="L129" s="42"/>
      <c r="M129" s="43"/>
    </row>
    <row r="130" spans="2:18" s="44" customFormat="1">
      <c r="B130" s="91"/>
      <c r="C130" s="267" t="s">
        <v>122</v>
      </c>
      <c r="D130" s="93"/>
      <c r="E130" s="94"/>
      <c r="F130" s="50"/>
      <c r="G130" s="51"/>
      <c r="H130" s="52"/>
      <c r="I130" s="84"/>
      <c r="J130" s="40">
        <f>ROUND(H130*(I130+1),2)</f>
        <v>0</v>
      </c>
      <c r="K130" s="269">
        <f>SUM(K127:K129)</f>
        <v>2016.2199999999998</v>
      </c>
      <c r="L130" s="42"/>
      <c r="M130" s="43"/>
    </row>
    <row r="131" spans="2:18" s="44" customFormat="1">
      <c r="B131" s="91"/>
      <c r="C131" s="48"/>
      <c r="D131" s="93"/>
      <c r="E131" s="94"/>
      <c r="F131" s="50"/>
      <c r="G131" s="51"/>
      <c r="H131" s="52"/>
      <c r="I131" s="84"/>
      <c r="J131" s="40"/>
      <c r="K131" s="53"/>
      <c r="L131" s="42"/>
      <c r="M131" s="43"/>
    </row>
    <row r="132" spans="2:18" s="37" customFormat="1">
      <c r="B132" s="45"/>
      <c r="C132" s="50"/>
      <c r="D132" s="49"/>
      <c r="E132" s="94"/>
      <c r="F132" s="50"/>
      <c r="G132" s="51"/>
      <c r="H132" s="97"/>
      <c r="I132" s="98"/>
      <c r="J132" s="40"/>
      <c r="K132" s="53"/>
      <c r="L132" s="43"/>
      <c r="M132" s="44"/>
      <c r="N132" s="44"/>
      <c r="O132" s="44"/>
      <c r="P132" s="44"/>
      <c r="Q132" s="44"/>
      <c r="R132" s="44"/>
    </row>
    <row r="133" spans="2:18">
      <c r="B133" s="54"/>
      <c r="C133" s="271" t="s">
        <v>11</v>
      </c>
      <c r="D133" s="56"/>
      <c r="E133" s="77"/>
      <c r="F133" s="57"/>
      <c r="G133" s="58"/>
      <c r="H133" s="59"/>
      <c r="I133" s="59"/>
      <c r="J133" s="59"/>
      <c r="K133" s="272">
        <f>SUM(K36:K132)/2</f>
        <v>521959.9499999999</v>
      </c>
      <c r="L133" s="99"/>
    </row>
    <row r="134" spans="2:18">
      <c r="B134" s="20"/>
      <c r="C134" s="60"/>
      <c r="D134" s="61"/>
      <c r="E134" s="75"/>
      <c r="F134" s="62"/>
      <c r="G134" s="33"/>
      <c r="H134" s="63"/>
      <c r="I134" s="63"/>
      <c r="J134" s="63"/>
      <c r="K134" s="34"/>
    </row>
    <row r="135" spans="2:18">
      <c r="B135" s="21"/>
      <c r="H135" s="22"/>
      <c r="I135" s="22"/>
      <c r="J135" s="22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7</oddFooter>
  </headerFooter>
  <rowBreaks count="3" manualBreakCount="3">
    <brk id="35" max="16383" man="1"/>
    <brk id="67" max="16383" man="1"/>
    <brk id="104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40"/>
  <sheetViews>
    <sheetView showGridLines="0" showZeros="0" topLeftCell="A34" zoomScaleNormal="100" workbookViewId="0">
      <selection activeCell="J30" sqref="J30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80" customWidth="1"/>
    <col min="14" max="14" width="5.5703125" style="1" customWidth="1"/>
    <col min="15" max="15" width="14.28515625" style="1" customWidth="1"/>
    <col min="16" max="16" width="12.42578125" style="1" customWidth="1"/>
    <col min="17" max="17" width="11" style="1" customWidth="1"/>
    <col min="18" max="18" width="9.140625" style="1"/>
    <col min="19" max="19" width="9.85546875" style="1" customWidth="1"/>
    <col min="20" max="1024" width="9.140625" style="1"/>
    <col min="1025" max="16384" width="9.140625" style="168"/>
  </cols>
  <sheetData>
    <row r="2" spans="1:48" ht="18" customHeight="1">
      <c r="A2" s="6"/>
      <c r="B2" s="510" t="s">
        <v>0</v>
      </c>
      <c r="C2" s="511" t="s">
        <v>1</v>
      </c>
      <c r="D2" s="511"/>
      <c r="E2" s="511"/>
      <c r="F2" s="511"/>
      <c r="G2" s="511"/>
      <c r="H2" s="512" t="s">
        <v>2</v>
      </c>
      <c r="I2" s="512"/>
      <c r="J2" s="512"/>
      <c r="K2" s="512"/>
    </row>
    <row r="3" spans="1:48" ht="18" customHeight="1">
      <c r="A3" s="6"/>
      <c r="B3" s="510"/>
      <c r="C3" s="502" t="s">
        <v>214</v>
      </c>
      <c r="D3" s="502"/>
      <c r="E3" s="502"/>
      <c r="F3" s="502"/>
      <c r="G3" s="502"/>
      <c r="H3" s="513" t="s">
        <v>213</v>
      </c>
      <c r="I3" s="513"/>
      <c r="J3" s="513"/>
      <c r="K3" s="443" t="s">
        <v>487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10"/>
    </row>
    <row r="4" spans="1:48" ht="18" customHeight="1">
      <c r="A4" s="6"/>
      <c r="B4" s="502" t="s">
        <v>3</v>
      </c>
      <c r="C4" s="502" t="s">
        <v>215</v>
      </c>
      <c r="D4" s="502"/>
      <c r="E4" s="502"/>
      <c r="F4" s="502"/>
      <c r="G4" s="502"/>
      <c r="H4" s="513" t="s">
        <v>4</v>
      </c>
      <c r="I4" s="513"/>
      <c r="J4" s="513"/>
      <c r="K4" s="443" t="s">
        <v>487</v>
      </c>
    </row>
    <row r="5" spans="1:48" ht="30" customHeight="1">
      <c r="A5" s="6"/>
      <c r="B5" s="502"/>
      <c r="C5" s="514" t="s">
        <v>259</v>
      </c>
      <c r="D5" s="514"/>
      <c r="E5" s="514"/>
      <c r="F5" s="514"/>
      <c r="G5" s="514"/>
      <c r="H5" s="515" t="s">
        <v>5</v>
      </c>
      <c r="I5" s="515"/>
      <c r="J5" s="515"/>
      <c r="K5" s="444" t="s">
        <v>432</v>
      </c>
      <c r="M5" s="25"/>
    </row>
    <row r="6" spans="1:48" ht="18" customHeight="1">
      <c r="A6" s="6"/>
      <c r="B6" s="502"/>
      <c r="C6" s="517" t="s">
        <v>217</v>
      </c>
      <c r="D6" s="517"/>
      <c r="E6" s="517"/>
      <c r="F6" s="517"/>
      <c r="G6" s="517"/>
      <c r="H6" s="513" t="s">
        <v>6</v>
      </c>
      <c r="I6" s="513"/>
      <c r="J6" s="513"/>
      <c r="K6" s="166">
        <v>0.24179999999999999</v>
      </c>
    </row>
    <row r="7" spans="1:48" ht="18" customHeight="1">
      <c r="A7" s="6"/>
      <c r="B7" s="503"/>
      <c r="C7" s="517" t="s">
        <v>123</v>
      </c>
      <c r="D7" s="517"/>
      <c r="E7" s="517"/>
      <c r="F7" s="517"/>
      <c r="G7" s="517"/>
      <c r="H7" s="501" t="s">
        <v>7</v>
      </c>
      <c r="I7" s="501"/>
      <c r="J7" s="501"/>
      <c r="K7" s="167">
        <v>0.14019999999999999</v>
      </c>
    </row>
    <row r="8" spans="1:48" ht="54" customHeight="1">
      <c r="A8" s="6"/>
      <c r="B8" s="162" t="s">
        <v>8</v>
      </c>
      <c r="C8" s="163" t="s">
        <v>9</v>
      </c>
      <c r="D8" s="164" t="s">
        <v>13</v>
      </c>
      <c r="E8" s="165" t="s">
        <v>14</v>
      </c>
      <c r="F8" s="163" t="s">
        <v>15</v>
      </c>
      <c r="G8" s="165" t="s">
        <v>16</v>
      </c>
      <c r="H8" s="163" t="s">
        <v>210</v>
      </c>
      <c r="I8" s="163" t="s">
        <v>17</v>
      </c>
      <c r="J8" s="163" t="s">
        <v>211</v>
      </c>
      <c r="K8" s="163" t="s">
        <v>212</v>
      </c>
    </row>
    <row r="9" spans="1:48" s="14" customFormat="1">
      <c r="A9" s="1"/>
      <c r="B9" s="12"/>
      <c r="C9" s="64"/>
      <c r="D9" s="65"/>
      <c r="E9" s="66"/>
      <c r="F9" s="161"/>
      <c r="G9" s="67"/>
      <c r="H9" s="161"/>
      <c r="I9" s="161"/>
      <c r="J9" s="161"/>
      <c r="K9" s="68"/>
      <c r="L9" s="13"/>
      <c r="M9" s="13"/>
    </row>
    <row r="10" spans="1:48" s="14" customFormat="1">
      <c r="A10" s="1"/>
      <c r="B10" s="273">
        <f>B16</f>
        <v>1</v>
      </c>
      <c r="C10" s="274" t="str">
        <f>UPPER(C16)</f>
        <v>MATERIAIS HIDRÁULICOS</v>
      </c>
      <c r="D10" s="276"/>
      <c r="E10" s="277"/>
      <c r="F10" s="255"/>
      <c r="G10" s="256"/>
      <c r="H10" s="255"/>
      <c r="I10" s="255"/>
      <c r="J10" s="255"/>
      <c r="K10" s="257">
        <f>K30</f>
        <v>21557.130000000005</v>
      </c>
      <c r="L10" s="13"/>
      <c r="M10" s="13"/>
    </row>
    <row r="11" spans="1:48" s="14" customFormat="1">
      <c r="A11" s="1"/>
      <c r="B11" s="273"/>
      <c r="C11" s="274"/>
      <c r="D11" s="276"/>
      <c r="E11" s="277"/>
      <c r="F11" s="393"/>
      <c r="G11" s="256"/>
      <c r="H11" s="393"/>
      <c r="I11" s="393"/>
      <c r="J11" s="393"/>
      <c r="K11" s="257"/>
      <c r="L11" s="13"/>
      <c r="M11" s="13"/>
    </row>
    <row r="12" spans="1:48" s="14" customFormat="1">
      <c r="A12" s="1"/>
      <c r="B12" s="273">
        <f>B32</f>
        <v>2</v>
      </c>
      <c r="C12" s="274" t="str">
        <f>UPPER(C32)</f>
        <v>IMPERMEABILIZAÇÕES</v>
      </c>
      <c r="D12" s="276"/>
      <c r="E12" s="277"/>
      <c r="F12" s="393"/>
      <c r="G12" s="256"/>
      <c r="H12" s="393"/>
      <c r="I12" s="393"/>
      <c r="J12" s="393"/>
      <c r="K12" s="257">
        <f>K36</f>
        <v>104573.75</v>
      </c>
      <c r="L12" s="13"/>
      <c r="M12" s="13"/>
    </row>
    <row r="13" spans="1:48" s="14" customFormat="1">
      <c r="A13" s="1"/>
      <c r="B13" s="26"/>
      <c r="C13" s="278"/>
      <c r="D13" s="276"/>
      <c r="E13" s="277"/>
      <c r="F13" s="255"/>
      <c r="G13" s="256"/>
      <c r="H13" s="255"/>
      <c r="I13" s="255"/>
      <c r="J13" s="255"/>
      <c r="K13" s="28"/>
      <c r="L13" s="13"/>
      <c r="M13" s="13"/>
    </row>
    <row r="14" spans="1:48" s="14" customFormat="1">
      <c r="A14" s="1"/>
      <c r="B14" s="16"/>
      <c r="C14" s="261" t="s">
        <v>11</v>
      </c>
      <c r="D14" s="279"/>
      <c r="E14" s="280"/>
      <c r="F14" s="261"/>
      <c r="G14" s="262"/>
      <c r="H14" s="261"/>
      <c r="I14" s="261"/>
      <c r="J14" s="261"/>
      <c r="K14" s="263">
        <f>SUM(K9:K13)</f>
        <v>126130.88</v>
      </c>
      <c r="L14" s="17"/>
      <c r="M14" s="5"/>
    </row>
    <row r="15" spans="1:48" s="14" customFormat="1">
      <c r="A15" s="1"/>
      <c r="B15" s="20"/>
      <c r="C15" s="31"/>
      <c r="D15" s="74"/>
      <c r="E15" s="75"/>
      <c r="F15" s="32"/>
      <c r="G15" s="33"/>
      <c r="H15" s="34"/>
      <c r="I15" s="34"/>
      <c r="J15" s="34"/>
      <c r="K15" s="35"/>
      <c r="M15" s="100"/>
    </row>
    <row r="16" spans="1:48" s="14" customFormat="1">
      <c r="A16" s="1"/>
      <c r="B16" s="264">
        <v>1</v>
      </c>
      <c r="C16" s="265" t="s">
        <v>470</v>
      </c>
      <c r="D16" s="76"/>
      <c r="E16" s="77"/>
      <c r="F16" s="78"/>
      <c r="G16" s="58"/>
      <c r="H16" s="79"/>
      <c r="I16" s="79"/>
      <c r="J16" s="79"/>
      <c r="K16" s="41"/>
      <c r="M16" s="5"/>
    </row>
    <row r="17" spans="1:18" s="185" customFormat="1" ht="31.5">
      <c r="A17" s="440"/>
      <c r="B17" s="169" t="s">
        <v>18</v>
      </c>
      <c r="C17" s="434" t="str">
        <f>'Resumo Cotações'!$C$6</f>
        <v>Flange macho Ø 2" (50mm) junta soldável, em CPVC Industrial SCH 80</v>
      </c>
      <c r="D17" s="435" t="str">
        <f>'Resumo Cotações'!$B$6</f>
        <v>PVC-02</v>
      </c>
      <c r="E17" s="436" t="str">
        <f>'Resumo Cotações'!$A$6</f>
        <v>Cotação</v>
      </c>
      <c r="F17" s="437" t="str">
        <f>'Resumo Cotações'!$D$6</f>
        <v>pç</v>
      </c>
      <c r="G17" s="438">
        <v>10</v>
      </c>
      <c r="H17" s="439">
        <f>ROUND('Resumo Cotações'!$K$6,2)</f>
        <v>263.43</v>
      </c>
      <c r="I17" s="170">
        <f>$K$7</f>
        <v>0.14019999999999999</v>
      </c>
      <c r="J17" s="171">
        <f>ROUND(H17*(I17+1),2)</f>
        <v>300.36</v>
      </c>
      <c r="K17" s="172">
        <f>ROUND(G17*J17,2)</f>
        <v>3003.6</v>
      </c>
      <c r="L17" s="398"/>
      <c r="M17" s="445">
        <f t="shared" ref="M17:M22" si="0">G17*H17</f>
        <v>2634.3</v>
      </c>
      <c r="O17" s="183"/>
      <c r="P17" s="184"/>
      <c r="R17" s="187"/>
    </row>
    <row r="18" spans="1:18" s="185" customFormat="1" ht="31.5">
      <c r="A18" s="440"/>
      <c r="B18" s="169" t="s">
        <v>30</v>
      </c>
      <c r="C18" s="434" t="s">
        <v>231</v>
      </c>
      <c r="D18" s="435">
        <v>9875</v>
      </c>
      <c r="E18" s="436" t="s">
        <v>29</v>
      </c>
      <c r="F18" s="437" t="s">
        <v>52</v>
      </c>
      <c r="G18" s="438">
        <v>82.2</v>
      </c>
      <c r="H18" s="439">
        <v>15.39</v>
      </c>
      <c r="I18" s="170">
        <f t="shared" ref="I18:I28" si="1">$K$7</f>
        <v>0.14019999999999999</v>
      </c>
      <c r="J18" s="171">
        <f t="shared" ref="J18:J28" si="2">ROUND(H18*(I18+1),2)</f>
        <v>17.55</v>
      </c>
      <c r="K18" s="172">
        <f t="shared" ref="K18:K28" si="3">ROUND(G18*J18,2)</f>
        <v>1442.61</v>
      </c>
      <c r="L18" s="398"/>
      <c r="M18" s="445">
        <f t="shared" si="0"/>
        <v>1265.058</v>
      </c>
      <c r="O18" s="431"/>
      <c r="P18" s="184"/>
    </row>
    <row r="19" spans="1:18" s="185" customFormat="1" ht="18.75">
      <c r="A19" s="440"/>
      <c r="B19" s="169" t="s">
        <v>32</v>
      </c>
      <c r="C19" s="434" t="s">
        <v>232</v>
      </c>
      <c r="D19" s="435">
        <v>7142</v>
      </c>
      <c r="E19" s="436" t="s">
        <v>29</v>
      </c>
      <c r="F19" s="437" t="s">
        <v>125</v>
      </c>
      <c r="G19" s="438">
        <v>10</v>
      </c>
      <c r="H19" s="439">
        <v>9.61</v>
      </c>
      <c r="I19" s="170">
        <f t="shared" si="1"/>
        <v>0.14019999999999999</v>
      </c>
      <c r="J19" s="171">
        <f t="shared" si="2"/>
        <v>10.96</v>
      </c>
      <c r="K19" s="172">
        <f t="shared" si="3"/>
        <v>109.6</v>
      </c>
      <c r="L19" s="398"/>
      <c r="M19" s="445">
        <f t="shared" si="0"/>
        <v>96.1</v>
      </c>
      <c r="O19" s="430"/>
      <c r="P19" s="184"/>
    </row>
    <row r="20" spans="1:18" s="185" customFormat="1" ht="31.5">
      <c r="A20" s="440"/>
      <c r="B20" s="169" t="s">
        <v>34</v>
      </c>
      <c r="C20" s="434" t="s">
        <v>233</v>
      </c>
      <c r="D20" s="435">
        <v>3540</v>
      </c>
      <c r="E20" s="436" t="s">
        <v>29</v>
      </c>
      <c r="F20" s="437" t="s">
        <v>125</v>
      </c>
      <c r="G20" s="438">
        <v>21</v>
      </c>
      <c r="H20" s="439">
        <v>4.9800000000000004</v>
      </c>
      <c r="I20" s="170">
        <f t="shared" si="1"/>
        <v>0.14019999999999999</v>
      </c>
      <c r="J20" s="171">
        <f t="shared" si="2"/>
        <v>5.68</v>
      </c>
      <c r="K20" s="172">
        <f t="shared" si="3"/>
        <v>119.28</v>
      </c>
      <c r="L20" s="398"/>
      <c r="M20" s="445">
        <f t="shared" si="0"/>
        <v>104.58000000000001</v>
      </c>
      <c r="O20" s="430"/>
      <c r="P20" s="184"/>
      <c r="Q20" s="187"/>
    </row>
    <row r="21" spans="1:18" s="185" customFormat="1" ht="31.5">
      <c r="A21" s="440"/>
      <c r="B21" s="169" t="s">
        <v>36</v>
      </c>
      <c r="C21" s="434" t="s">
        <v>126</v>
      </c>
      <c r="D21" s="435">
        <v>11677</v>
      </c>
      <c r="E21" s="436" t="s">
        <v>29</v>
      </c>
      <c r="F21" s="437" t="s">
        <v>125</v>
      </c>
      <c r="G21" s="438">
        <v>13</v>
      </c>
      <c r="H21" s="439">
        <v>64.58</v>
      </c>
      <c r="I21" s="170">
        <f t="shared" si="1"/>
        <v>0.14019999999999999</v>
      </c>
      <c r="J21" s="171">
        <f t="shared" si="2"/>
        <v>73.63</v>
      </c>
      <c r="K21" s="172">
        <f t="shared" si="3"/>
        <v>957.19</v>
      </c>
      <c r="M21" s="445">
        <f t="shared" si="0"/>
        <v>839.54</v>
      </c>
      <c r="O21" s="430"/>
      <c r="P21" s="432"/>
    </row>
    <row r="22" spans="1:18" s="185" customFormat="1" ht="31.5">
      <c r="A22" s="440"/>
      <c r="B22" s="169" t="s">
        <v>39</v>
      </c>
      <c r="C22" s="434" t="s">
        <v>127</v>
      </c>
      <c r="D22" s="435">
        <v>11927</v>
      </c>
      <c r="E22" s="436" t="s">
        <v>29</v>
      </c>
      <c r="F22" s="437" t="s">
        <v>125</v>
      </c>
      <c r="G22" s="438">
        <v>3</v>
      </c>
      <c r="H22" s="439">
        <v>8.3800000000000008</v>
      </c>
      <c r="I22" s="170">
        <f t="shared" si="1"/>
        <v>0.14019999999999999</v>
      </c>
      <c r="J22" s="171">
        <f t="shared" si="2"/>
        <v>9.5500000000000007</v>
      </c>
      <c r="K22" s="172">
        <f t="shared" si="3"/>
        <v>28.65</v>
      </c>
      <c r="M22" s="445">
        <f t="shared" si="0"/>
        <v>25.14</v>
      </c>
      <c r="O22" s="186"/>
      <c r="P22" s="184"/>
    </row>
    <row r="23" spans="1:18" s="185" customFormat="1" ht="47.25">
      <c r="A23" s="440"/>
      <c r="B23" s="169" t="s">
        <v>41</v>
      </c>
      <c r="C23" s="434" t="str">
        <f>'C-2.3_01'!$C$8</f>
        <v>Módulo de guarda corpo com tela de proteção, h=1,30m e L=2,00m, em aço inox AISI 304</v>
      </c>
      <c r="D23" s="435" t="str">
        <f>'C-2.3_01'!$C$7</f>
        <v>C-2.3_01</v>
      </c>
      <c r="E23" s="436" t="str">
        <f>'C-2.3_01'!$C$6</f>
        <v>COMP.</v>
      </c>
      <c r="F23" s="437" t="str">
        <f>'C-2.3_01'!$C$10</f>
        <v>pç</v>
      </c>
      <c r="G23" s="438">
        <v>3</v>
      </c>
      <c r="H23" s="439">
        <f>ROUND('C-2.3_01'!$I$21,2)</f>
        <v>2006.11</v>
      </c>
      <c r="I23" s="170">
        <f t="shared" si="1"/>
        <v>0.14019999999999999</v>
      </c>
      <c r="J23" s="171">
        <f t="shared" si="2"/>
        <v>2287.37</v>
      </c>
      <c r="K23" s="172">
        <f t="shared" si="3"/>
        <v>6862.11</v>
      </c>
      <c r="L23" s="398"/>
      <c r="M23" s="445"/>
      <c r="O23" s="433"/>
      <c r="P23" s="184"/>
    </row>
    <row r="24" spans="1:18" s="185" customFormat="1" ht="31.5">
      <c r="A24" s="440"/>
      <c r="B24" s="169" t="s">
        <v>128</v>
      </c>
      <c r="C24" s="434" t="s">
        <v>129</v>
      </c>
      <c r="D24" s="435" t="s">
        <v>236</v>
      </c>
      <c r="E24" s="436" t="s">
        <v>19</v>
      </c>
      <c r="F24" s="437" t="s">
        <v>20</v>
      </c>
      <c r="G24" s="438">
        <v>0.16</v>
      </c>
      <c r="H24" s="439">
        <v>1360.51</v>
      </c>
      <c r="I24" s="170">
        <f t="shared" si="1"/>
        <v>0.14019999999999999</v>
      </c>
      <c r="J24" s="171">
        <f t="shared" si="2"/>
        <v>1551.25</v>
      </c>
      <c r="K24" s="172">
        <f t="shared" si="3"/>
        <v>248.2</v>
      </c>
    </row>
    <row r="25" spans="1:18" s="185" customFormat="1" ht="15.75" customHeight="1">
      <c r="A25" s="440"/>
      <c r="B25" s="169" t="s">
        <v>130</v>
      </c>
      <c r="C25" s="434" t="s">
        <v>234</v>
      </c>
      <c r="D25" s="435">
        <v>119</v>
      </c>
      <c r="E25" s="436" t="s">
        <v>29</v>
      </c>
      <c r="F25" s="437" t="s">
        <v>69</v>
      </c>
      <c r="G25" s="438">
        <v>10</v>
      </c>
      <c r="H25" s="439">
        <v>7.15</v>
      </c>
      <c r="I25" s="170">
        <f t="shared" si="1"/>
        <v>0.14019999999999999</v>
      </c>
      <c r="J25" s="171">
        <f t="shared" si="2"/>
        <v>8.15</v>
      </c>
      <c r="K25" s="172">
        <f t="shared" si="3"/>
        <v>81.5</v>
      </c>
      <c r="M25" s="445">
        <f>G25*H25</f>
        <v>71.5</v>
      </c>
      <c r="O25" s="186"/>
      <c r="P25" s="184"/>
    </row>
    <row r="26" spans="1:18" s="185" customFormat="1" ht="31.5">
      <c r="A26" s="440"/>
      <c r="B26" s="169" t="s">
        <v>131</v>
      </c>
      <c r="C26" s="434" t="s">
        <v>235</v>
      </c>
      <c r="D26" s="435">
        <v>20083</v>
      </c>
      <c r="E26" s="436" t="s">
        <v>29</v>
      </c>
      <c r="F26" s="437" t="s">
        <v>69</v>
      </c>
      <c r="G26" s="438">
        <v>2</v>
      </c>
      <c r="H26" s="439">
        <v>62.33</v>
      </c>
      <c r="I26" s="170">
        <f t="shared" si="1"/>
        <v>0.14019999999999999</v>
      </c>
      <c r="J26" s="171">
        <f t="shared" si="2"/>
        <v>71.069999999999993</v>
      </c>
      <c r="K26" s="172">
        <f t="shared" si="3"/>
        <v>142.13999999999999</v>
      </c>
      <c r="M26" s="445">
        <f>G26*H26</f>
        <v>124.66</v>
      </c>
      <c r="O26" s="430"/>
      <c r="P26" s="184"/>
    </row>
    <row r="27" spans="1:18" s="185" customFormat="1" ht="47.25">
      <c r="A27" s="440"/>
      <c r="B27" s="169" t="s">
        <v>132</v>
      </c>
      <c r="C27" s="434" t="str">
        <f>'Resumo Cotações'!$C$5</f>
        <v>Caixa de nível constante com 0,80mx0,80m e 1,00m de altura, 500L em fibra de vidro</v>
      </c>
      <c r="D27" s="435" t="str">
        <f>'Resumo Cotações'!$B$5</f>
        <v>CXA-01</v>
      </c>
      <c r="E27" s="436" t="str">
        <f>'Resumo Cotações'!$A$5</f>
        <v>Cotação</v>
      </c>
      <c r="F27" s="437" t="str">
        <f>'Resumo Cotações'!$D$5</f>
        <v>pç</v>
      </c>
      <c r="G27" s="438">
        <v>2</v>
      </c>
      <c r="H27" s="439">
        <f>ROUND('Resumo Cotações'!$K$5,2)</f>
        <v>2697</v>
      </c>
      <c r="I27" s="170">
        <f t="shared" si="1"/>
        <v>0.14019999999999999</v>
      </c>
      <c r="J27" s="171">
        <f t="shared" si="2"/>
        <v>3075.12</v>
      </c>
      <c r="K27" s="172">
        <f t="shared" si="3"/>
        <v>6150.24</v>
      </c>
      <c r="M27" s="445"/>
      <c r="O27" s="186"/>
      <c r="P27" s="184"/>
    </row>
    <row r="28" spans="1:18" s="185" customFormat="1" ht="47.25">
      <c r="A28" s="440"/>
      <c r="B28" s="169" t="s">
        <v>135</v>
      </c>
      <c r="C28" s="434" t="str">
        <f>'Resumo Cotações'!$C$7</f>
        <v>Chuveiro e lava-olhos de emergência com acionamento manual em PVC, conforme NBR 16291</v>
      </c>
      <c r="D28" s="435" t="str">
        <f>'Resumo Cotações'!$B$7</f>
        <v>CHV-01</v>
      </c>
      <c r="E28" s="436" t="str">
        <f>'Resumo Cotações'!$A$7</f>
        <v>Cotação</v>
      </c>
      <c r="F28" s="437" t="str">
        <f>'Resumo Cotações'!$D$7</f>
        <v>cj</v>
      </c>
      <c r="G28" s="438">
        <v>1</v>
      </c>
      <c r="H28" s="439">
        <f>ROUND('Resumo Cotações'!$K$7,2)</f>
        <v>2115.4299999999998</v>
      </c>
      <c r="I28" s="170">
        <f t="shared" si="1"/>
        <v>0.14019999999999999</v>
      </c>
      <c r="J28" s="171">
        <f t="shared" si="2"/>
        <v>2412.0100000000002</v>
      </c>
      <c r="K28" s="172">
        <f t="shared" si="3"/>
        <v>2412.0100000000002</v>
      </c>
      <c r="M28" s="445"/>
    </row>
    <row r="29" spans="1:18" s="185" customFormat="1">
      <c r="A29" s="440"/>
      <c r="B29" s="169"/>
      <c r="C29" s="434"/>
      <c r="D29" s="435"/>
      <c r="E29" s="436"/>
      <c r="F29" s="437"/>
      <c r="G29" s="438"/>
      <c r="H29" s="439"/>
      <c r="I29" s="170"/>
      <c r="J29" s="171"/>
      <c r="K29" s="172"/>
      <c r="M29" s="445"/>
    </row>
    <row r="30" spans="1:18" s="185" customFormat="1">
      <c r="A30" s="440"/>
      <c r="B30" s="169"/>
      <c r="C30" s="267" t="s">
        <v>21</v>
      </c>
      <c r="D30" s="76"/>
      <c r="E30" s="85"/>
      <c r="F30" s="55"/>
      <c r="G30" s="86"/>
      <c r="H30" s="87"/>
      <c r="I30" s="84"/>
      <c r="J30" s="40">
        <f t="shared" ref="J30" si="4">ROUND(H30*(I30+1),2)</f>
        <v>0</v>
      </c>
      <c r="K30" s="269">
        <f>SUM(K16:K29)</f>
        <v>21557.130000000005</v>
      </c>
      <c r="M30" s="445"/>
    </row>
    <row r="31" spans="1:18" s="185" customFormat="1">
      <c r="A31" s="440"/>
      <c r="B31" s="169"/>
      <c r="C31" s="434"/>
      <c r="D31" s="435"/>
      <c r="E31" s="436"/>
      <c r="F31" s="437"/>
      <c r="G31" s="438"/>
      <c r="H31" s="439"/>
      <c r="I31" s="170"/>
      <c r="J31" s="171"/>
      <c r="K31" s="172"/>
      <c r="M31" s="445"/>
    </row>
    <row r="32" spans="1:18" s="185" customFormat="1">
      <c r="A32" s="440"/>
      <c r="B32" s="264">
        <v>2</v>
      </c>
      <c r="C32" s="265" t="s">
        <v>107</v>
      </c>
      <c r="D32" s="435"/>
      <c r="E32" s="436"/>
      <c r="F32" s="437"/>
      <c r="G32" s="438"/>
      <c r="H32" s="439"/>
      <c r="I32" s="170"/>
      <c r="J32" s="171"/>
      <c r="K32" s="172"/>
      <c r="M32" s="445"/>
    </row>
    <row r="33" spans="1:15" s="185" customFormat="1" ht="63">
      <c r="A33" s="440"/>
      <c r="B33" s="264" t="s">
        <v>23</v>
      </c>
      <c r="C33" s="434" t="str">
        <f>'Resumo Cotações'!$C$8</f>
        <v xml:space="preserve">Fornecimento de materiais para aplicação de primer de alto poder de cobertura para substratos porosos (MC-DUR 1320 VK (0,30 Kg/m²)) </v>
      </c>
      <c r="D33" s="435" t="str">
        <f>'Resumo Cotações'!$B$8</f>
        <v>IMP-01</v>
      </c>
      <c r="E33" s="436" t="str">
        <f>'Resumo Cotações'!$A$8</f>
        <v>Cotação</v>
      </c>
      <c r="F33" s="437" t="str">
        <f>'Resumo Cotações'!$D$8</f>
        <v>m²</v>
      </c>
      <c r="G33" s="438">
        <f>ROUND('Q-Adequações PAC'!C794,2)</f>
        <v>359.57</v>
      </c>
      <c r="H33" s="439">
        <f>ROUND('Resumo Cotações'!$K$8,2)</f>
        <v>52.26</v>
      </c>
      <c r="I33" s="170">
        <f t="shared" ref="I33:I34" si="5">$K$7</f>
        <v>0.14019999999999999</v>
      </c>
      <c r="J33" s="171">
        <f t="shared" ref="J33" si="6">ROUND(H33*(I33+1),2)</f>
        <v>59.59</v>
      </c>
      <c r="K33" s="172">
        <f t="shared" ref="K33" si="7">ROUND(G33*J33,2)</f>
        <v>21426.78</v>
      </c>
      <c r="M33" s="445"/>
    </row>
    <row r="34" spans="1:15" s="185" customFormat="1" ht="63">
      <c r="A34" s="440"/>
      <c r="B34" s="264" t="s">
        <v>45</v>
      </c>
      <c r="C34" s="434" t="str">
        <f>'Resumo Cotações'!$C$9</f>
        <v>Fornecimento de materiais para aplicação de revestimento epóxi de alta resistência (MC DUR 1800 FF (0,80 Kg/m²))</v>
      </c>
      <c r="D34" s="435" t="str">
        <f>'Resumo Cotações'!$B$9</f>
        <v>IMP-02</v>
      </c>
      <c r="E34" s="436" t="str">
        <f>'Resumo Cotações'!$A$9</f>
        <v>Cotação</v>
      </c>
      <c r="F34" s="437" t="str">
        <f>'Resumo Cotações'!$D$9</f>
        <v>m²</v>
      </c>
      <c r="G34" s="438">
        <f>ROUND('Q-Adequações PAC'!C794,2)</f>
        <v>359.57</v>
      </c>
      <c r="H34" s="439">
        <f>ROUND('Resumo Cotações'!$K$9,2)</f>
        <v>202.81</v>
      </c>
      <c r="I34" s="170">
        <f t="shared" si="5"/>
        <v>0.14019999999999999</v>
      </c>
      <c r="J34" s="171">
        <f t="shared" ref="J34" si="8">ROUND(H34*(I34+1),2)</f>
        <v>231.24</v>
      </c>
      <c r="K34" s="172">
        <f t="shared" ref="K34" si="9">ROUND(G34*J34,2)</f>
        <v>83146.97</v>
      </c>
      <c r="M34" s="445"/>
    </row>
    <row r="35" spans="1:15" s="14" customFormat="1">
      <c r="A35" s="1"/>
      <c r="B35" s="54"/>
      <c r="C35" s="81"/>
      <c r="D35" s="82"/>
      <c r="E35" s="83"/>
      <c r="F35" s="78"/>
      <c r="G35" s="58"/>
      <c r="H35" s="79"/>
      <c r="I35" s="84"/>
      <c r="J35" s="40">
        <f t="shared" ref="J35:J37" si="10">ROUND(H35*(I35+1),2)</f>
        <v>0</v>
      </c>
      <c r="K35" s="41"/>
      <c r="M35" s="101"/>
    </row>
    <row r="36" spans="1:15" s="14" customFormat="1">
      <c r="A36" s="1"/>
      <c r="B36" s="54"/>
      <c r="C36" s="267" t="s">
        <v>26</v>
      </c>
      <c r="D36" s="76"/>
      <c r="E36" s="85"/>
      <c r="F36" s="55"/>
      <c r="G36" s="86"/>
      <c r="H36" s="87"/>
      <c r="I36" s="84"/>
      <c r="J36" s="40">
        <f t="shared" si="10"/>
        <v>0</v>
      </c>
      <c r="K36" s="269">
        <f>SUM(K33:K35)</f>
        <v>104573.75</v>
      </c>
      <c r="M36" s="102">
        <f>SUM(M17:M35)</f>
        <v>5160.8780000000006</v>
      </c>
      <c r="N36" s="103"/>
      <c r="O36" s="102">
        <f>M36*0.35</f>
        <v>1806.3073000000002</v>
      </c>
    </row>
    <row r="37" spans="1:15" s="14" customFormat="1">
      <c r="A37" s="1"/>
      <c r="B37" s="54"/>
      <c r="C37" s="81"/>
      <c r="D37" s="88"/>
      <c r="E37" s="77"/>
      <c r="F37" s="78"/>
      <c r="G37" s="58"/>
      <c r="H37" s="79"/>
      <c r="I37" s="84"/>
      <c r="J37" s="40">
        <f t="shared" si="10"/>
        <v>0</v>
      </c>
      <c r="K37" s="41"/>
      <c r="M37" s="101"/>
    </row>
    <row r="38" spans="1:15">
      <c r="B38" s="54"/>
      <c r="C38" s="271" t="s">
        <v>11</v>
      </c>
      <c r="D38" s="56"/>
      <c r="E38" s="77"/>
      <c r="F38" s="57"/>
      <c r="G38" s="58"/>
      <c r="H38" s="59"/>
      <c r="I38" s="59"/>
      <c r="J38" s="59"/>
      <c r="K38" s="272">
        <f>SUM(K16:K37)/2</f>
        <v>126130.88</v>
      </c>
      <c r="L38" s="99"/>
    </row>
    <row r="39" spans="1:15">
      <c r="B39" s="20"/>
      <c r="C39" s="60"/>
      <c r="D39" s="61"/>
      <c r="E39" s="75"/>
      <c r="F39" s="62"/>
      <c r="G39" s="33"/>
      <c r="H39" s="63"/>
      <c r="I39" s="63"/>
      <c r="J39" s="63"/>
      <c r="K39" s="34"/>
    </row>
    <row r="40" spans="1:15">
      <c r="B40" s="21"/>
      <c r="H40" s="22"/>
      <c r="I40" s="22"/>
      <c r="J40" s="22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 4.&amp;P&amp;R&amp;"Arial,Itálico"&amp;10Origem: 408-Orçamento_Rel 7</oddFooter>
  </headerFooter>
  <rowBreaks count="1" manualBreakCount="1">
    <brk id="15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2:AMJ31"/>
  <sheetViews>
    <sheetView showZeros="0" zoomScaleNormal="100" workbookViewId="0">
      <selection activeCell="L20" sqref="L20"/>
    </sheetView>
  </sheetViews>
  <sheetFormatPr defaultColWidth="9.140625" defaultRowHeight="15"/>
  <cols>
    <col min="1" max="1" width="4.140625" style="130" customWidth="1"/>
    <col min="2" max="2" width="5.28515625" style="131" customWidth="1"/>
    <col min="3" max="3" width="64.7109375" style="130" customWidth="1"/>
    <col min="4" max="4" width="16.5703125" style="130" customWidth="1"/>
    <col min="5" max="5" width="9.7109375" style="130" customWidth="1"/>
    <col min="6" max="9" width="3.42578125" style="130" customWidth="1"/>
    <col min="10" max="10" width="15.42578125" style="130" customWidth="1"/>
    <col min="11" max="11" width="8" style="130" customWidth="1"/>
    <col min="12" max="12" width="11.140625" style="130" customWidth="1"/>
    <col min="13" max="13" width="12.28515625" style="130" customWidth="1"/>
    <col min="14" max="14" width="9.85546875" style="130" customWidth="1"/>
    <col min="15" max="1020" width="9.140625" style="130"/>
    <col min="1021" max="16384" width="9.140625" style="168"/>
  </cols>
  <sheetData>
    <row r="2" spans="2:1024" s="130" customFormat="1" ht="12" customHeight="1">
      <c r="B2" s="518" t="s">
        <v>418</v>
      </c>
      <c r="C2" s="518"/>
      <c r="D2" s="518"/>
      <c r="E2" s="518"/>
      <c r="F2" s="518"/>
      <c r="G2" s="518"/>
      <c r="H2" s="518"/>
      <c r="I2" s="518"/>
      <c r="J2" s="518"/>
      <c r="K2" s="518"/>
      <c r="AMG2" s="168"/>
      <c r="AMH2" s="168"/>
      <c r="AMI2" s="168"/>
      <c r="AMJ2" s="168"/>
    </row>
    <row r="3" spans="2:1024" s="130" customFormat="1" ht="12" customHeight="1">
      <c r="B3" s="518"/>
      <c r="C3" s="518"/>
      <c r="D3" s="518"/>
      <c r="E3" s="518"/>
      <c r="F3" s="518"/>
      <c r="G3" s="518"/>
      <c r="H3" s="518"/>
      <c r="I3" s="518"/>
      <c r="J3" s="518"/>
      <c r="K3" s="518"/>
      <c r="AMG3" s="168"/>
      <c r="AMH3" s="168"/>
      <c r="AMI3" s="168"/>
      <c r="AMJ3" s="168"/>
    </row>
    <row r="4" spans="2:1024" s="130" customFormat="1" ht="12" customHeight="1">
      <c r="B4" s="518" t="str">
        <f>Resumo!$C$4</f>
        <v>SEGUNDA ETAPA DA AMPLIAÇÃO DA ETA 3 CAPIM FINO</v>
      </c>
      <c r="C4" s="518"/>
      <c r="D4" s="518"/>
      <c r="E4" s="518"/>
      <c r="F4" s="518"/>
      <c r="G4" s="518"/>
      <c r="H4" s="518"/>
      <c r="I4" s="518"/>
      <c r="J4" s="518"/>
      <c r="K4" s="518"/>
      <c r="AMG4" s="168"/>
      <c r="AMH4" s="168"/>
      <c r="AMI4" s="168"/>
      <c r="AMJ4" s="168"/>
    </row>
    <row r="5" spans="2:1024" s="130" customFormat="1" ht="12" customHeight="1">
      <c r="B5" s="518"/>
      <c r="C5" s="518"/>
      <c r="D5" s="518"/>
      <c r="E5" s="518"/>
      <c r="F5" s="518"/>
      <c r="G5" s="518"/>
      <c r="H5" s="518"/>
      <c r="I5" s="518"/>
      <c r="J5" s="518"/>
      <c r="K5" s="518"/>
      <c r="P5" s="137"/>
      <c r="Q5" s="137"/>
      <c r="R5" s="137"/>
      <c r="S5" s="137"/>
      <c r="T5" s="137"/>
      <c r="AMG5" s="168"/>
      <c r="AMH5" s="168"/>
      <c r="AMI5" s="168"/>
      <c r="AMJ5" s="168"/>
    </row>
    <row r="6" spans="2:1024" s="130" customFormat="1" ht="12" customHeight="1">
      <c r="B6" s="518" t="str">
        <f>Resumo!$C$5</f>
        <v>PRODUTO 2.3 - ADEQUAÇÕES DO SISTEMA DE COAGULANTE PAC (BACIA CONTENÇÃO, BASE TANQUES, TRANSF. ENTRE TANQUES E CASA DE BOMBAS)</v>
      </c>
      <c r="C6" s="518"/>
      <c r="D6" s="518"/>
      <c r="E6" s="518"/>
      <c r="F6" s="518"/>
      <c r="G6" s="518"/>
      <c r="H6" s="518"/>
      <c r="I6" s="518"/>
      <c r="J6" s="518"/>
      <c r="K6" s="518"/>
      <c r="AMG6" s="168"/>
      <c r="AMH6" s="168"/>
      <c r="AMI6" s="168"/>
      <c r="AMJ6" s="168"/>
    </row>
    <row r="7" spans="2:1024" s="130" customFormat="1" ht="12" customHeight="1">
      <c r="B7" s="518"/>
      <c r="C7" s="518"/>
      <c r="D7" s="518"/>
      <c r="E7" s="518"/>
      <c r="F7" s="518"/>
      <c r="G7" s="518"/>
      <c r="H7" s="518"/>
      <c r="I7" s="518"/>
      <c r="J7" s="518"/>
      <c r="K7" s="518"/>
      <c r="AMG7" s="168"/>
      <c r="AMH7" s="168"/>
      <c r="AMI7" s="168"/>
      <c r="AMJ7" s="168"/>
    </row>
    <row r="8" spans="2:1024" s="130" customFormat="1" ht="12" customHeight="1" thickBot="1">
      <c r="B8" s="519" t="s">
        <v>200</v>
      </c>
      <c r="C8" s="520" t="s">
        <v>201</v>
      </c>
      <c r="D8" s="519" t="s">
        <v>202</v>
      </c>
      <c r="E8" s="519" t="s">
        <v>419</v>
      </c>
      <c r="F8" s="521" t="s">
        <v>203</v>
      </c>
      <c r="G8" s="521"/>
      <c r="H8" s="521"/>
      <c r="I8" s="521"/>
      <c r="J8" s="522" t="s">
        <v>420</v>
      </c>
      <c r="K8" s="522" t="s">
        <v>421</v>
      </c>
      <c r="AMG8" s="168"/>
      <c r="AMH8" s="168"/>
      <c r="AMI8" s="168"/>
      <c r="AMJ8" s="168"/>
    </row>
    <row r="9" spans="2:1024" s="130" customFormat="1" ht="15" customHeight="1" thickBot="1">
      <c r="B9" s="519"/>
      <c r="C9" s="520"/>
      <c r="D9" s="519"/>
      <c r="E9" s="519"/>
      <c r="F9" s="521"/>
      <c r="G9" s="521"/>
      <c r="H9" s="521"/>
      <c r="I9" s="521"/>
      <c r="J9" s="522"/>
      <c r="K9" s="522"/>
      <c r="AMG9" s="168"/>
      <c r="AMH9" s="168"/>
      <c r="AMI9" s="168"/>
      <c r="AMJ9" s="168"/>
    </row>
    <row r="10" spans="2:1024" s="130" customFormat="1" ht="15.75" customHeight="1" thickBot="1">
      <c r="B10" s="519"/>
      <c r="C10" s="520"/>
      <c r="D10" s="519"/>
      <c r="E10" s="519"/>
      <c r="F10" s="523" t="s">
        <v>204</v>
      </c>
      <c r="G10" s="523"/>
      <c r="H10" s="523"/>
      <c r="I10" s="523"/>
      <c r="J10" s="381" t="s">
        <v>422</v>
      </c>
      <c r="K10" s="382" t="s">
        <v>423</v>
      </c>
      <c r="AMG10" s="168"/>
      <c r="AMH10" s="168"/>
      <c r="AMI10" s="168"/>
      <c r="AMJ10" s="168"/>
    </row>
    <row r="11" spans="2:1024" s="130" customFormat="1" ht="13.5" customHeight="1">
      <c r="B11" s="529"/>
      <c r="C11" s="529" t="s">
        <v>424</v>
      </c>
      <c r="D11" s="530">
        <f>Resumo!$H$19</f>
        <v>648633.94999999995</v>
      </c>
      <c r="E11" s="531">
        <v>4</v>
      </c>
      <c r="F11" s="532">
        <f>SUM(F14:I17)</f>
        <v>648633.94999999984</v>
      </c>
      <c r="G11" s="532"/>
      <c r="H11" s="532"/>
      <c r="I11" s="532"/>
      <c r="J11" s="524">
        <f>SUM(F11:I11)</f>
        <v>648633.94999999984</v>
      </c>
      <c r="K11" s="525">
        <f>SUM(F12:I12)</f>
        <v>0.99999999999999978</v>
      </c>
      <c r="AMG11" s="168"/>
      <c r="AMH11" s="168"/>
      <c r="AMI11" s="168"/>
      <c r="AMJ11" s="168"/>
    </row>
    <row r="12" spans="2:1024" s="130" customFormat="1" ht="13.5" customHeight="1">
      <c r="B12" s="529"/>
      <c r="C12" s="529"/>
      <c r="D12" s="530"/>
      <c r="E12" s="531"/>
      <c r="F12" s="526">
        <f>F11/$D11</f>
        <v>0.99999999999999978</v>
      </c>
      <c r="G12" s="526"/>
      <c r="H12" s="526"/>
      <c r="I12" s="526"/>
      <c r="J12" s="524"/>
      <c r="K12" s="524"/>
      <c r="L12" s="132">
        <f>J11-D11</f>
        <v>0</v>
      </c>
      <c r="AMG12" s="168"/>
      <c r="AMH12" s="168"/>
      <c r="AMI12" s="168"/>
      <c r="AMJ12" s="168"/>
    </row>
    <row r="13" spans="2:1024" s="130" customFormat="1" ht="13.5" customHeight="1">
      <c r="B13" s="529"/>
      <c r="C13" s="529"/>
      <c r="D13" s="530"/>
      <c r="E13" s="531"/>
      <c r="F13" s="526">
        <f>F11/$D$17</f>
        <v>0.99999999999999978</v>
      </c>
      <c r="G13" s="526"/>
      <c r="H13" s="526"/>
      <c r="I13" s="526"/>
      <c r="J13" s="524"/>
      <c r="K13" s="524"/>
      <c r="AMG13" s="168"/>
      <c r="AMH13" s="168"/>
      <c r="AMI13" s="168"/>
      <c r="AMJ13" s="168"/>
    </row>
    <row r="14" spans="2:1024" s="130" customFormat="1" ht="24.95" customHeight="1">
      <c r="B14" s="383">
        <f>Resumo!$B$10</f>
        <v>1</v>
      </c>
      <c r="C14" s="384" t="str">
        <f>CONCATENATE(Resumo!$C$10,Resumo!$L$11,Resumo!$C$11)</f>
        <v>OPERAÇÃO E MANUTENÇÃO DO CANTEIRO DE OBRASOBRAS CIVIS E SERVIÇOS</v>
      </c>
      <c r="D14" s="385">
        <f>'OS-Op Canteiro'!$K$24</f>
        <v>543.12</v>
      </c>
      <c r="E14" s="386">
        <v>4</v>
      </c>
      <c r="F14" s="133">
        <f t="shared" ref="F14:I16" si="0">$D14/$E14</f>
        <v>135.78</v>
      </c>
      <c r="G14" s="134">
        <f t="shared" si="0"/>
        <v>135.78</v>
      </c>
      <c r="H14" s="134">
        <f t="shared" si="0"/>
        <v>135.78</v>
      </c>
      <c r="I14" s="135">
        <f t="shared" si="0"/>
        <v>135.78</v>
      </c>
      <c r="J14" s="385">
        <f t="shared" ref="J14:J16" si="1">SUM(F14:I14)</f>
        <v>543.12</v>
      </c>
      <c r="K14" s="387">
        <f>ROUND(D14/$D$11,4)</f>
        <v>8.0000000000000004E-4</v>
      </c>
      <c r="AMG14" s="168"/>
      <c r="AMH14" s="168"/>
      <c r="AMI14" s="168"/>
      <c r="AMJ14" s="168"/>
    </row>
    <row r="15" spans="2:1024" s="130" customFormat="1" ht="24.95" customHeight="1">
      <c r="B15" s="383">
        <f>Resumo!$B$13</f>
        <v>2</v>
      </c>
      <c r="C15" s="384" t="str">
        <f>CONCATENATE(Resumo!$C$13,Resumo!$L$14,Resumo!$C$14)</f>
        <v>ADEQUAÇÕES DO SISTEMA DE PAC--OBRAS CIVIS E SERVIÇOS</v>
      </c>
      <c r="D15" s="385">
        <f>'OS-Adequações PAC'!$K$133</f>
        <v>521959.9499999999</v>
      </c>
      <c r="E15" s="386">
        <v>4</v>
      </c>
      <c r="F15" s="133">
        <f t="shared" si="0"/>
        <v>130489.98749999997</v>
      </c>
      <c r="G15" s="134">
        <f t="shared" si="0"/>
        <v>130489.98749999997</v>
      </c>
      <c r="H15" s="134">
        <f t="shared" si="0"/>
        <v>130489.98749999997</v>
      </c>
      <c r="I15" s="135">
        <f t="shared" si="0"/>
        <v>130489.98749999997</v>
      </c>
      <c r="J15" s="385">
        <f t="shared" si="1"/>
        <v>521959.9499999999</v>
      </c>
      <c r="K15" s="387">
        <f>ROUND(D15/$D$11,4)</f>
        <v>0.80469999999999997</v>
      </c>
      <c r="AMG15" s="168"/>
      <c r="AMH15" s="168"/>
      <c r="AMI15" s="168"/>
      <c r="AMJ15" s="168"/>
    </row>
    <row r="16" spans="2:1024" s="130" customFormat="1" ht="24.95" customHeight="1">
      <c r="B16" s="383">
        <f>Resumo!$B$16</f>
        <v>3</v>
      </c>
      <c r="C16" s="384" t="str">
        <f>CONCATENATE(Resumo!$C$16,Resumo!$L$17,Resumo!$C$17)</f>
        <v>ADEQUAÇÕES DO SISTEMA DE PAC--MATERIAIS E EQUIPAMENTOS</v>
      </c>
      <c r="D16" s="385">
        <f>'ME-Adequações PAC'!$K$38</f>
        <v>126130.88</v>
      </c>
      <c r="E16" s="386">
        <v>4</v>
      </c>
      <c r="F16" s="133">
        <f t="shared" si="0"/>
        <v>31532.720000000001</v>
      </c>
      <c r="G16" s="134">
        <f t="shared" si="0"/>
        <v>31532.720000000001</v>
      </c>
      <c r="H16" s="134">
        <f t="shared" si="0"/>
        <v>31532.720000000001</v>
      </c>
      <c r="I16" s="135">
        <f t="shared" si="0"/>
        <v>31532.720000000001</v>
      </c>
      <c r="J16" s="385">
        <f t="shared" si="1"/>
        <v>126130.88</v>
      </c>
      <c r="K16" s="387">
        <f>ROUND(D16/$D$11,4)</f>
        <v>0.19450000000000001</v>
      </c>
      <c r="AMG16" s="168"/>
      <c r="AMH16" s="168"/>
      <c r="AMI16" s="168"/>
      <c r="AMJ16" s="168"/>
    </row>
    <row r="17" spans="2:14" s="130" customFormat="1" ht="18" customHeight="1" thickBot="1">
      <c r="B17" s="527" t="s">
        <v>205</v>
      </c>
      <c r="C17" s="527"/>
      <c r="D17" s="388">
        <f>SUM(D14:D16)</f>
        <v>648633.94999999995</v>
      </c>
      <c r="E17" s="136"/>
      <c r="F17" s="528"/>
      <c r="G17" s="528"/>
      <c r="H17" s="528"/>
      <c r="I17" s="528"/>
      <c r="J17" s="389">
        <f>SUM(J14:J16)</f>
        <v>648633.94999999995</v>
      </c>
      <c r="K17" s="390">
        <f>IF(AND(SUM(K14:K16)=1),1,"não OK")</f>
        <v>1</v>
      </c>
      <c r="L17" s="132">
        <f>J17-J11</f>
        <v>0</v>
      </c>
      <c r="M17" s="132">
        <f>J17-D17</f>
        <v>0</v>
      </c>
      <c r="N17" s="132">
        <f>J11-D11</f>
        <v>0</v>
      </c>
    </row>
    <row r="18" spans="2:14" s="137" customFormat="1" ht="15" customHeight="1">
      <c r="B18" s="534" t="s">
        <v>206</v>
      </c>
      <c r="C18" s="534"/>
      <c r="D18" s="138"/>
      <c r="E18" s="139"/>
      <c r="F18" s="535">
        <f>F11</f>
        <v>648633.94999999984</v>
      </c>
      <c r="G18" s="535"/>
      <c r="H18" s="535"/>
      <c r="I18" s="535"/>
      <c r="J18" s="140"/>
      <c r="K18" s="141"/>
    </row>
    <row r="19" spans="2:14" s="137" customFormat="1" ht="15" customHeight="1">
      <c r="B19" s="521" t="s">
        <v>207</v>
      </c>
      <c r="C19" s="521"/>
      <c r="D19" s="142"/>
      <c r="E19" s="142"/>
      <c r="F19" s="536">
        <f>F18/$D17</f>
        <v>0.99999999999999978</v>
      </c>
      <c r="G19" s="536"/>
      <c r="H19" s="536"/>
      <c r="I19" s="536"/>
      <c r="J19" s="143"/>
      <c r="K19" s="143"/>
    </row>
    <row r="20" spans="2:14" s="137" customFormat="1" ht="15" customHeight="1">
      <c r="B20" s="521" t="s">
        <v>208</v>
      </c>
      <c r="C20" s="521"/>
      <c r="D20" s="144"/>
      <c r="E20" s="145"/>
      <c r="F20" s="537">
        <f>F18</f>
        <v>648633.94999999984</v>
      </c>
      <c r="G20" s="537"/>
      <c r="H20" s="537"/>
      <c r="I20" s="537"/>
      <c r="J20" s="143"/>
      <c r="K20" s="143"/>
    </row>
    <row r="21" spans="2:14" s="137" customFormat="1" ht="15" customHeight="1" thickBot="1">
      <c r="B21" s="523" t="s">
        <v>209</v>
      </c>
      <c r="C21" s="523"/>
      <c r="D21" s="146"/>
      <c r="E21" s="147"/>
      <c r="F21" s="533">
        <f>F19</f>
        <v>0.99999999999999978</v>
      </c>
      <c r="G21" s="533"/>
      <c r="H21" s="533"/>
      <c r="I21" s="533"/>
      <c r="J21" s="143"/>
      <c r="K21" s="143"/>
    </row>
    <row r="22" spans="2:14" s="130" customFormat="1" ht="12">
      <c r="B22" s="131"/>
      <c r="J22" s="148"/>
      <c r="K22" s="148"/>
    </row>
    <row r="23" spans="2:14" s="130" customFormat="1" ht="12">
      <c r="B23" s="131"/>
      <c r="J23" s="148"/>
      <c r="K23" s="148"/>
      <c r="M23" s="149"/>
    </row>
    <row r="24" spans="2:14" s="6" customFormat="1" ht="21" customHeight="1">
      <c r="B24" s="150"/>
      <c r="D24" s="151"/>
      <c r="M24" s="152"/>
    </row>
    <row r="25" spans="2:14" s="130" customFormat="1" ht="15.75">
      <c r="B25" s="131"/>
      <c r="C25" s="153"/>
      <c r="D25" s="154">
        <f>D11-D17</f>
        <v>0</v>
      </c>
    </row>
    <row r="26" spans="2:14" s="130" customFormat="1" ht="12">
      <c r="B26" s="131"/>
      <c r="C26" s="153"/>
      <c r="D26" s="153"/>
      <c r="M26" s="155"/>
    </row>
    <row r="27" spans="2:14" s="130" customFormat="1" ht="12">
      <c r="B27" s="131"/>
      <c r="C27" s="153"/>
      <c r="D27" s="153"/>
    </row>
    <row r="28" spans="2:14" s="130" customFormat="1" ht="12">
      <c r="B28" s="131"/>
      <c r="C28" s="153"/>
      <c r="D28" s="153"/>
    </row>
    <row r="29" spans="2:14" s="130" customFormat="1" ht="12">
      <c r="B29" s="131"/>
      <c r="C29" s="153"/>
      <c r="D29" s="153"/>
    </row>
    <row r="30" spans="2:14" s="130" customFormat="1" ht="12">
      <c r="B30" s="131"/>
      <c r="C30" s="153"/>
      <c r="D30" s="153"/>
      <c r="K30" s="156"/>
    </row>
    <row r="31" spans="2:14" s="130" customFormat="1" ht="12">
      <c r="B31" s="131"/>
      <c r="C31" s="153"/>
      <c r="D31" s="153"/>
    </row>
  </sheetData>
  <mergeCells count="30">
    <mergeCell ref="B21:C21"/>
    <mergeCell ref="F21:I21"/>
    <mergeCell ref="B18:C18"/>
    <mergeCell ref="F18:I18"/>
    <mergeCell ref="B19:C19"/>
    <mergeCell ref="F19:I19"/>
    <mergeCell ref="B20:C20"/>
    <mergeCell ref="F20:I20"/>
    <mergeCell ref="J11:J13"/>
    <mergeCell ref="K11:K13"/>
    <mergeCell ref="F12:I12"/>
    <mergeCell ref="F13:I13"/>
    <mergeCell ref="B17:C17"/>
    <mergeCell ref="F17:I17"/>
    <mergeCell ref="B11:B13"/>
    <mergeCell ref="C11:C13"/>
    <mergeCell ref="D11:D13"/>
    <mergeCell ref="E11:E13"/>
    <mergeCell ref="F11:I11"/>
    <mergeCell ref="B2:K3"/>
    <mergeCell ref="B4:K5"/>
    <mergeCell ref="B6:K7"/>
    <mergeCell ref="B8:B10"/>
    <mergeCell ref="C8:C10"/>
    <mergeCell ref="D8:D10"/>
    <mergeCell ref="E8:E10"/>
    <mergeCell ref="F8:I9"/>
    <mergeCell ref="J8:J9"/>
    <mergeCell ref="K8:K9"/>
    <mergeCell ref="F10:I10"/>
  </mergeCells>
  <conditionalFormatting sqref="F14:I15">
    <cfRule type="expression" dxfId="1" priority="2">
      <formula>LEN(TRIM(F14))&gt;0</formula>
    </cfRule>
  </conditionalFormatting>
  <conditionalFormatting sqref="F16:I16">
    <cfRule type="expression" dxfId="0" priority="1">
      <formula>LEN(TRIM(F16))&gt;0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 5.&amp;P&amp;R&amp;"Arial,Itálico"&amp;10Origem: 408-Orçamento_Rel 7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B2:M37"/>
  <sheetViews>
    <sheetView zoomScaleSheetLayoutView="110" workbookViewId="0">
      <selection activeCell="L20" sqref="L20"/>
    </sheetView>
  </sheetViews>
  <sheetFormatPr defaultColWidth="9.140625" defaultRowHeight="12.75" customHeight="1"/>
  <cols>
    <col min="1" max="1" width="9.140625" style="310"/>
    <col min="2" max="2" width="65.42578125" style="310" customWidth="1"/>
    <col min="3" max="4" width="11.7109375" style="310" customWidth="1"/>
    <col min="5" max="5" width="15.28515625" style="310" bestFit="1" customWidth="1"/>
    <col min="6" max="16384" width="9.140625" style="310"/>
  </cols>
  <sheetData>
    <row r="2" spans="2:13" s="288" customFormat="1">
      <c r="B2" s="538" t="s">
        <v>260</v>
      </c>
      <c r="C2" s="538"/>
      <c r="D2" s="538"/>
      <c r="E2" s="287"/>
    </row>
    <row r="3" spans="2:13" s="288" customFormat="1">
      <c r="B3" s="539" t="s">
        <v>22</v>
      </c>
      <c r="C3" s="539"/>
      <c r="D3" s="539"/>
      <c r="E3" s="287"/>
    </row>
    <row r="4" spans="2:13" s="288" customFormat="1" ht="12.75" customHeight="1">
      <c r="B4" s="289"/>
      <c r="C4" s="290"/>
      <c r="D4" s="290"/>
      <c r="E4" s="287"/>
    </row>
    <row r="5" spans="2:13" s="315" customFormat="1" ht="12.75" customHeight="1">
      <c r="B5" s="298" t="s">
        <v>199</v>
      </c>
      <c r="C5" s="311"/>
      <c r="D5" s="312"/>
      <c r="E5" s="313"/>
      <c r="F5" s="314"/>
    </row>
    <row r="6" spans="2:13" s="315" customFormat="1" ht="12.75" customHeight="1">
      <c r="B6" s="298"/>
      <c r="C6" s="311"/>
      <c r="D6" s="312"/>
      <c r="E6" s="313"/>
      <c r="F6" s="314"/>
    </row>
    <row r="7" spans="2:13" s="315" customFormat="1" ht="12.75" customHeight="1">
      <c r="B7" s="298" t="s">
        <v>262</v>
      </c>
      <c r="C7" s="326">
        <v>1</v>
      </c>
      <c r="D7" s="298" t="s">
        <v>25</v>
      </c>
      <c r="E7" s="313"/>
      <c r="F7" s="314"/>
    </row>
    <row r="8" spans="2:13" s="315" customFormat="1" ht="12.75" customHeight="1">
      <c r="B8" s="298" t="s">
        <v>162</v>
      </c>
      <c r="C8" s="327">
        <f>C7</f>
        <v>1</v>
      </c>
      <c r="D8" s="317" t="str">
        <f>D7</f>
        <v>mês</v>
      </c>
      <c r="E8" s="313"/>
      <c r="F8" s="314"/>
    </row>
    <row r="9" spans="2:13" s="315" customFormat="1" ht="12.75" customHeight="1">
      <c r="B9" s="298"/>
      <c r="C9" s="311"/>
      <c r="D9" s="312"/>
      <c r="E9" s="313"/>
      <c r="F9" s="314"/>
    </row>
    <row r="10" spans="2:13" s="315" customFormat="1" ht="12.75" customHeight="1">
      <c r="B10" s="373" t="s">
        <v>266</v>
      </c>
      <c r="C10" s="378">
        <f>C8</f>
        <v>1</v>
      </c>
      <c r="D10" s="374" t="str">
        <f>D8</f>
        <v>mês</v>
      </c>
      <c r="E10" s="375"/>
      <c r="F10" s="314"/>
    </row>
    <row r="11" spans="2:13" s="295" customFormat="1" ht="12.75" customHeight="1">
      <c r="B11" s="302"/>
      <c r="C11" s="302"/>
      <c r="D11" s="303"/>
      <c r="E11" s="304"/>
      <c r="K11" s="294"/>
      <c r="L11" s="301"/>
      <c r="M11" s="300"/>
    </row>
    <row r="12" spans="2:13" s="295" customFormat="1" ht="12.75" customHeight="1">
      <c r="B12" s="302"/>
      <c r="C12" s="302"/>
      <c r="D12" s="303"/>
      <c r="E12" s="304"/>
      <c r="K12" s="294"/>
      <c r="L12" s="301"/>
      <c r="M12" s="300"/>
    </row>
    <row r="13" spans="2:13" s="315" customFormat="1" ht="12.75" customHeight="1">
      <c r="B13" s="298" t="s">
        <v>426</v>
      </c>
      <c r="C13" s="311"/>
      <c r="D13" s="312"/>
      <c r="E13" s="313"/>
      <c r="F13" s="314"/>
    </row>
    <row r="14" spans="2:13" s="315" customFormat="1" ht="12.75" customHeight="1">
      <c r="B14" s="298"/>
      <c r="C14" s="311"/>
      <c r="D14" s="312"/>
      <c r="E14" s="313"/>
      <c r="F14" s="314"/>
    </row>
    <row r="15" spans="2:13" s="315" customFormat="1" ht="12.75" customHeight="1">
      <c r="B15" s="298" t="s">
        <v>162</v>
      </c>
      <c r="C15" s="299">
        <v>0</v>
      </c>
      <c r="D15" s="317" t="s">
        <v>38</v>
      </c>
      <c r="E15" s="313"/>
      <c r="F15" s="314"/>
    </row>
    <row r="16" spans="2:13" s="315" customFormat="1" ht="12.75" customHeight="1">
      <c r="B16" s="298"/>
      <c r="C16" s="311"/>
      <c r="D16" s="312"/>
      <c r="E16" s="313"/>
      <c r="F16" s="314"/>
    </row>
    <row r="17" spans="2:11" s="315" customFormat="1" ht="12.75" customHeight="1">
      <c r="B17" s="373" t="s">
        <v>263</v>
      </c>
      <c r="C17" s="373">
        <f>(C15)</f>
        <v>0</v>
      </c>
      <c r="D17" s="374" t="str">
        <f>D15</f>
        <v>m³</v>
      </c>
      <c r="E17" s="375"/>
      <c r="F17" s="314"/>
    </row>
    <row r="18" spans="2:11" s="315" customFormat="1" ht="12.75" customHeight="1">
      <c r="B18" s="298"/>
      <c r="C18" s="311"/>
      <c r="D18" s="312"/>
      <c r="E18" s="313"/>
      <c r="F18" s="314"/>
    </row>
    <row r="19" spans="2:11" s="315" customFormat="1" ht="12.75" customHeight="1">
      <c r="B19" s="298"/>
      <c r="C19" s="311"/>
      <c r="D19" s="312"/>
      <c r="E19" s="313"/>
      <c r="F19" s="314"/>
    </row>
    <row r="20" spans="2:11" s="315" customFormat="1" ht="12.75" customHeight="1">
      <c r="B20" s="298" t="s">
        <v>427</v>
      </c>
      <c r="C20" s="311"/>
      <c r="D20" s="312"/>
      <c r="E20" s="313"/>
      <c r="F20" s="314"/>
      <c r="G20" s="318"/>
      <c r="H20" s="318"/>
      <c r="I20" s="318"/>
    </row>
    <row r="21" spans="2:11" s="315" customFormat="1" ht="12.75" customHeight="1">
      <c r="B21" s="298"/>
      <c r="C21" s="311"/>
      <c r="D21" s="312"/>
      <c r="E21" s="313"/>
      <c r="F21" s="314"/>
      <c r="G21" s="319"/>
      <c r="H21" s="320"/>
      <c r="I21" s="321"/>
      <c r="J21" s="321"/>
      <c r="K21" s="321"/>
    </row>
    <row r="22" spans="2:11" s="315" customFormat="1" ht="12.75" customHeight="1">
      <c r="B22" s="298" t="s">
        <v>162</v>
      </c>
      <c r="C22" s="299">
        <v>0</v>
      </c>
      <c r="D22" s="317" t="s">
        <v>186</v>
      </c>
      <c r="E22" s="313"/>
      <c r="F22" s="314"/>
      <c r="G22" s="323"/>
      <c r="H22" s="324"/>
      <c r="I22" s="325"/>
      <c r="J22" s="313"/>
      <c r="K22" s="322"/>
    </row>
    <row r="23" spans="2:11" s="315" customFormat="1" ht="12.75" customHeight="1">
      <c r="B23" s="298"/>
      <c r="C23" s="311"/>
      <c r="D23" s="312"/>
      <c r="E23" s="318"/>
      <c r="F23" s="314"/>
      <c r="G23" s="318"/>
      <c r="H23" s="318"/>
      <c r="I23" s="318"/>
    </row>
    <row r="24" spans="2:11" s="315" customFormat="1" ht="12.75" customHeight="1">
      <c r="B24" s="373" t="s">
        <v>264</v>
      </c>
      <c r="C24" s="373">
        <f>(C22)</f>
        <v>0</v>
      </c>
      <c r="D24" s="374" t="str">
        <f>D22</f>
        <v>kWh</v>
      </c>
      <c r="E24" s="375"/>
      <c r="F24" s="314"/>
      <c r="G24" s="318"/>
      <c r="H24" s="318"/>
      <c r="I24" s="318"/>
    </row>
    <row r="25" spans="2:11" s="315" customFormat="1" ht="12.75" customHeight="1">
      <c r="B25" s="298"/>
      <c r="C25" s="311"/>
      <c r="D25" s="312"/>
      <c r="E25" s="313"/>
      <c r="F25" s="314"/>
      <c r="G25" s="318"/>
      <c r="H25" s="318"/>
      <c r="I25" s="318"/>
    </row>
    <row r="26" spans="2:11" s="315" customFormat="1" ht="12.75" customHeight="1">
      <c r="B26" s="298"/>
      <c r="C26" s="311"/>
      <c r="D26" s="312"/>
      <c r="E26" s="313"/>
      <c r="F26" s="314"/>
      <c r="G26" s="318"/>
      <c r="H26" s="318"/>
      <c r="I26" s="318"/>
    </row>
    <row r="27" spans="2:11" s="315" customFormat="1" ht="12.75" customHeight="1">
      <c r="B27" s="298" t="s">
        <v>187</v>
      </c>
      <c r="C27" s="311"/>
      <c r="D27" s="312"/>
      <c r="E27" s="313"/>
      <c r="F27" s="314"/>
    </row>
    <row r="28" spans="2:11" s="315" customFormat="1" ht="12.75" customHeight="1">
      <c r="B28" s="298"/>
      <c r="C28" s="311"/>
      <c r="D28" s="312"/>
      <c r="E28" s="313"/>
      <c r="F28" s="314"/>
    </row>
    <row r="29" spans="2:11" s="315" customFormat="1" ht="12.75" customHeight="1">
      <c r="B29" s="298" t="s">
        <v>428</v>
      </c>
      <c r="C29" s="311">
        <v>24</v>
      </c>
      <c r="D29" s="312" t="s">
        <v>73</v>
      </c>
      <c r="E29" s="313"/>
      <c r="F29" s="314"/>
    </row>
    <row r="30" spans="2:11" s="315" customFormat="1" ht="12.75" customHeight="1">
      <c r="B30" s="298" t="s">
        <v>429</v>
      </c>
      <c r="C30" s="316">
        <v>31</v>
      </c>
      <c r="D30" s="298" t="s">
        <v>381</v>
      </c>
      <c r="E30" s="313"/>
      <c r="F30" s="314"/>
    </row>
    <row r="31" spans="2:11" s="315" customFormat="1" ht="12.75" customHeight="1">
      <c r="B31" s="298" t="str">
        <f>B7</f>
        <v>Período</v>
      </c>
      <c r="C31" s="326">
        <f>C7</f>
        <v>1</v>
      </c>
      <c r="D31" s="298" t="str">
        <f>D7</f>
        <v>mês</v>
      </c>
      <c r="E31" s="313"/>
      <c r="F31" s="314"/>
    </row>
    <row r="32" spans="2:11" s="315" customFormat="1" ht="12.75" customHeight="1">
      <c r="B32" s="298" t="s">
        <v>162</v>
      </c>
      <c r="C32" s="299">
        <f>(C29*C30*C31)</f>
        <v>744</v>
      </c>
      <c r="D32" s="317" t="s">
        <v>73</v>
      </c>
      <c r="E32" s="313"/>
      <c r="F32" s="314"/>
    </row>
    <row r="33" spans="2:6" s="315" customFormat="1" ht="12.75" customHeight="1">
      <c r="B33" s="298"/>
      <c r="C33" s="311"/>
      <c r="D33" s="312"/>
      <c r="E33" s="313"/>
      <c r="F33" s="314"/>
    </row>
    <row r="34" spans="2:6" s="315" customFormat="1" ht="12.75" customHeight="1">
      <c r="B34" s="373" t="s">
        <v>265</v>
      </c>
      <c r="C34" s="373">
        <f>(C32)</f>
        <v>744</v>
      </c>
      <c r="D34" s="374" t="str">
        <f>D32</f>
        <v>h</v>
      </c>
      <c r="E34" s="375"/>
      <c r="F34" s="314"/>
    </row>
    <row r="35" spans="2:6" s="315" customFormat="1" ht="12.75" customHeight="1">
      <c r="B35" s="298"/>
      <c r="C35" s="311"/>
      <c r="D35" s="312"/>
      <c r="E35" s="313"/>
      <c r="F35" s="314"/>
    </row>
    <row r="36" spans="2:6" s="315" customFormat="1" ht="12.75" customHeight="1">
      <c r="B36" s="298"/>
      <c r="C36" s="311"/>
      <c r="D36" s="312"/>
      <c r="E36" s="313"/>
      <c r="F36" s="314"/>
    </row>
    <row r="37" spans="2:6" s="295" customFormat="1" ht="12.75" customHeight="1">
      <c r="B37" s="305"/>
      <c r="C37" s="306"/>
      <c r="D37" s="305"/>
      <c r="E37" s="307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464&amp;C&amp;"Arial,Negrito"&amp;10B.&amp;P&amp;R&amp;"Arial,Itálico"&amp;10Origem: 408-Orçamento_Rel 7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B2:R817"/>
  <sheetViews>
    <sheetView zoomScaleNormal="100" zoomScaleSheetLayoutView="110" workbookViewId="0">
      <selection activeCell="L20" sqref="L20"/>
    </sheetView>
  </sheetViews>
  <sheetFormatPr defaultColWidth="9.140625" defaultRowHeight="12.75" customHeight="1"/>
  <cols>
    <col min="1" max="1" width="9.140625" style="310"/>
    <col min="2" max="2" width="65.42578125" style="310" customWidth="1"/>
    <col min="3" max="4" width="11.7109375" style="310" customWidth="1"/>
    <col min="5" max="5" width="14.28515625" style="310" customWidth="1"/>
    <col min="6" max="16384" width="9.140625" style="310"/>
  </cols>
  <sheetData>
    <row r="2" spans="2:18" s="288" customFormat="1" ht="12.75" customHeight="1">
      <c r="B2" s="538" t="s">
        <v>260</v>
      </c>
      <c r="C2" s="538"/>
      <c r="D2" s="538"/>
      <c r="E2" s="287"/>
    </row>
    <row r="3" spans="2:18" s="288" customFormat="1" ht="12.75" customHeight="1">
      <c r="B3" s="539" t="s">
        <v>267</v>
      </c>
      <c r="C3" s="539"/>
      <c r="D3" s="539"/>
      <c r="E3" s="287"/>
    </row>
    <row r="4" spans="2:18" s="288" customFormat="1" ht="12.75" customHeight="1">
      <c r="B4" s="289"/>
      <c r="C4" s="290"/>
      <c r="D4" s="290"/>
      <c r="E4" s="287"/>
      <c r="J4" s="328"/>
      <c r="K4" s="328"/>
      <c r="L4" s="328"/>
      <c r="M4" s="328"/>
      <c r="N4" s="328"/>
      <c r="O4" s="328"/>
      <c r="P4" s="328"/>
      <c r="Q4" s="328"/>
      <c r="R4" s="328"/>
    </row>
    <row r="5" spans="2:18" s="328" customFormat="1" ht="12.75" customHeight="1">
      <c r="B5" s="329" t="s">
        <v>268</v>
      </c>
      <c r="C5" s="330"/>
      <c r="D5" s="331"/>
      <c r="E5" s="332"/>
    </row>
    <row r="6" spans="2:18" s="328" customFormat="1" ht="12.75" customHeight="1">
      <c r="B6" s="329"/>
      <c r="C6" s="330"/>
      <c r="D6" s="331"/>
      <c r="E6" s="332"/>
    </row>
    <row r="7" spans="2:18" s="328" customFormat="1" ht="12.75" customHeight="1">
      <c r="B7" s="333" t="s">
        <v>28</v>
      </c>
      <c r="C7" s="330"/>
      <c r="D7" s="331"/>
      <c r="E7" s="332"/>
    </row>
    <row r="8" spans="2:18" s="328" customFormat="1" ht="12.75" customHeight="1">
      <c r="B8" s="329"/>
      <c r="C8" s="330"/>
      <c r="D8" s="331"/>
      <c r="E8" s="332"/>
    </row>
    <row r="9" spans="2:18" s="328" customFormat="1" ht="12.75" customHeight="1">
      <c r="B9" s="334" t="s">
        <v>159</v>
      </c>
      <c r="C9" s="330">
        <v>0.8</v>
      </c>
      <c r="D9" s="331" t="s">
        <v>52</v>
      </c>
      <c r="E9" s="332"/>
    </row>
    <row r="10" spans="2:18" s="328" customFormat="1" ht="12.75" customHeight="1">
      <c r="B10" s="334" t="s">
        <v>161</v>
      </c>
      <c r="C10" s="330">
        <v>2.1</v>
      </c>
      <c r="D10" s="331" t="s">
        <v>52</v>
      </c>
      <c r="E10" s="332"/>
    </row>
    <row r="11" spans="2:18" s="328" customFormat="1" ht="12.75" customHeight="1">
      <c r="B11" s="334" t="s">
        <v>162</v>
      </c>
      <c r="C11" s="330">
        <f>(C9*C10)</f>
        <v>1.6800000000000002</v>
      </c>
      <c r="D11" s="334" t="s">
        <v>20</v>
      </c>
      <c r="E11" s="332"/>
    </row>
    <row r="12" spans="2:18" s="328" customFormat="1" ht="12.75" customHeight="1">
      <c r="B12" s="334"/>
      <c r="C12" s="330"/>
      <c r="D12" s="331"/>
      <c r="E12" s="332"/>
    </row>
    <row r="13" spans="2:18" s="328" customFormat="1" ht="12.75" customHeight="1">
      <c r="B13" s="368" t="s">
        <v>269</v>
      </c>
      <c r="C13" s="369">
        <f>(C11)</f>
        <v>1.6800000000000002</v>
      </c>
      <c r="D13" s="370" t="s">
        <v>20</v>
      </c>
      <c r="E13" s="371">
        <v>97644</v>
      </c>
      <c r="F13" s="371" t="s">
        <v>29</v>
      </c>
    </row>
    <row r="14" spans="2:18" s="328" customFormat="1" ht="12.75" customHeight="1">
      <c r="B14" s="329"/>
      <c r="C14" s="335"/>
      <c r="D14" s="336"/>
      <c r="E14" s="332"/>
    </row>
    <row r="15" spans="2:18" s="328" customFormat="1" ht="12.75" customHeight="1">
      <c r="B15" s="329"/>
      <c r="C15" s="335"/>
      <c r="D15" s="336"/>
      <c r="E15" s="332"/>
    </row>
    <row r="16" spans="2:18" s="328" customFormat="1" ht="12.75" customHeight="1">
      <c r="B16" s="333" t="s">
        <v>31</v>
      </c>
      <c r="C16" s="330"/>
      <c r="D16" s="331"/>
      <c r="E16" s="332"/>
    </row>
    <row r="17" spans="2:6" s="328" customFormat="1" ht="12.75" customHeight="1">
      <c r="B17" s="329"/>
      <c r="C17" s="330"/>
      <c r="D17" s="331"/>
      <c r="E17" s="332"/>
    </row>
    <row r="18" spans="2:6" s="328" customFormat="1" ht="12.75" customHeight="1">
      <c r="B18" s="334" t="s">
        <v>159</v>
      </c>
      <c r="C18" s="330">
        <v>0.6</v>
      </c>
      <c r="D18" s="331" t="s">
        <v>52</v>
      </c>
      <c r="E18" s="332"/>
    </row>
    <row r="19" spans="2:6" s="328" customFormat="1" ht="12.75" customHeight="1">
      <c r="B19" s="334" t="s">
        <v>161</v>
      </c>
      <c r="C19" s="330">
        <v>0.4</v>
      </c>
      <c r="D19" s="331" t="s">
        <v>52</v>
      </c>
      <c r="E19" s="332"/>
    </row>
    <row r="20" spans="2:6" s="328" customFormat="1" ht="12.75" customHeight="1">
      <c r="B20" s="334" t="s">
        <v>162</v>
      </c>
      <c r="C20" s="330">
        <f>(C18*C19)</f>
        <v>0.24</v>
      </c>
      <c r="D20" s="334" t="s">
        <v>20</v>
      </c>
      <c r="E20" s="332"/>
    </row>
    <row r="21" spans="2:6" s="328" customFormat="1" ht="12.75" customHeight="1">
      <c r="B21" s="334"/>
      <c r="C21" s="330"/>
      <c r="D21" s="331"/>
      <c r="E21" s="332"/>
    </row>
    <row r="22" spans="2:6" s="328" customFormat="1" ht="12.75" customHeight="1">
      <c r="B22" s="368" t="s">
        <v>270</v>
      </c>
      <c r="C22" s="369">
        <f>(C20)</f>
        <v>0.24</v>
      </c>
      <c r="D22" s="370" t="s">
        <v>20</v>
      </c>
      <c r="E22" s="371">
        <v>97645</v>
      </c>
      <c r="F22" s="371" t="s">
        <v>29</v>
      </c>
    </row>
    <row r="23" spans="2:6" s="328" customFormat="1" ht="12.75" customHeight="1">
      <c r="B23" s="329"/>
      <c r="C23" s="335"/>
      <c r="D23" s="336"/>
      <c r="E23" s="332"/>
    </row>
    <row r="24" spans="2:6" s="328" customFormat="1" ht="12.75" customHeight="1">
      <c r="B24" s="329"/>
      <c r="C24" s="335"/>
      <c r="D24" s="336"/>
      <c r="E24" s="332"/>
    </row>
    <row r="25" spans="2:6" s="328" customFormat="1" ht="12.75" customHeight="1">
      <c r="B25" s="333" t="s">
        <v>33</v>
      </c>
      <c r="C25" s="330"/>
      <c r="D25" s="331"/>
      <c r="E25" s="332"/>
    </row>
    <row r="26" spans="2:6" s="328" customFormat="1" ht="12.75" customHeight="1">
      <c r="B26" s="329"/>
      <c r="C26" s="330"/>
      <c r="D26" s="331"/>
      <c r="E26" s="332"/>
    </row>
    <row r="27" spans="2:6" s="328" customFormat="1" ht="12.75" customHeight="1">
      <c r="B27" s="334" t="s">
        <v>159</v>
      </c>
      <c r="C27" s="330">
        <v>1.9</v>
      </c>
      <c r="D27" s="331" t="s">
        <v>52</v>
      </c>
      <c r="E27" s="332"/>
    </row>
    <row r="28" spans="2:6" s="328" customFormat="1" ht="12.75" customHeight="1">
      <c r="B28" s="334" t="s">
        <v>166</v>
      </c>
      <c r="C28" s="330">
        <v>1.8</v>
      </c>
      <c r="D28" s="331" t="s">
        <v>52</v>
      </c>
      <c r="E28" s="332"/>
    </row>
    <row r="29" spans="2:6" s="328" customFormat="1" ht="12.75" customHeight="1">
      <c r="B29" s="334" t="s">
        <v>162</v>
      </c>
      <c r="C29" s="330">
        <f>(C27*C28)</f>
        <v>3.42</v>
      </c>
      <c r="D29" s="334" t="s">
        <v>20</v>
      </c>
      <c r="E29" s="332"/>
    </row>
    <row r="30" spans="2:6" s="328" customFormat="1" ht="12.75" customHeight="1">
      <c r="B30" s="334"/>
      <c r="C30" s="330"/>
      <c r="D30" s="331"/>
      <c r="E30" s="332"/>
    </row>
    <row r="31" spans="2:6" s="328" customFormat="1" ht="12.75" customHeight="1">
      <c r="B31" s="368" t="s">
        <v>271</v>
      </c>
      <c r="C31" s="369">
        <f>(C29)</f>
        <v>3.42</v>
      </c>
      <c r="D31" s="370" t="s">
        <v>20</v>
      </c>
      <c r="E31" s="371">
        <v>97642</v>
      </c>
      <c r="F31" s="371" t="s">
        <v>29</v>
      </c>
    </row>
    <row r="32" spans="2:6" s="328" customFormat="1" ht="12.75" customHeight="1">
      <c r="B32" s="329"/>
      <c r="C32" s="335"/>
      <c r="D32" s="336"/>
      <c r="E32" s="332"/>
    </row>
    <row r="33" spans="2:6" s="328" customFormat="1" ht="12.75" customHeight="1">
      <c r="B33" s="329"/>
      <c r="C33" s="335"/>
      <c r="D33" s="336"/>
      <c r="E33" s="332"/>
    </row>
    <row r="34" spans="2:6" s="328" customFormat="1" ht="12.75" customHeight="1">
      <c r="B34" s="334" t="s">
        <v>35</v>
      </c>
      <c r="C34" s="330"/>
      <c r="D34" s="331"/>
      <c r="E34" s="332"/>
    </row>
    <row r="35" spans="2:6" s="328" customFormat="1" ht="12.75" customHeight="1">
      <c r="B35" s="329"/>
      <c r="C35" s="330"/>
      <c r="D35" s="331"/>
      <c r="E35" s="332"/>
    </row>
    <row r="36" spans="2:6" s="328" customFormat="1" ht="12.75" customHeight="1">
      <c r="B36" s="334" t="str">
        <f>B27</f>
        <v>Comprimento</v>
      </c>
      <c r="C36" s="330">
        <f>(C27+0.5+0.5)</f>
        <v>2.9</v>
      </c>
      <c r="D36" s="334" t="s">
        <v>52</v>
      </c>
      <c r="E36" s="332"/>
    </row>
    <row r="37" spans="2:6" s="328" customFormat="1" ht="12.75" customHeight="1">
      <c r="B37" s="334" t="str">
        <f>B28</f>
        <v>Largura</v>
      </c>
      <c r="C37" s="330">
        <f>(C28+0.5+0.5)</f>
        <v>2.8</v>
      </c>
      <c r="D37" s="334" t="s">
        <v>52</v>
      </c>
      <c r="E37" s="332"/>
    </row>
    <row r="38" spans="2:6" s="328" customFormat="1" ht="12.75" customHeight="1">
      <c r="B38" s="334" t="s">
        <v>162</v>
      </c>
      <c r="C38" s="330">
        <f>(C36*C37)</f>
        <v>8.1199999999999992</v>
      </c>
      <c r="D38" s="334" t="s">
        <v>20</v>
      </c>
      <c r="E38" s="332"/>
    </row>
    <row r="39" spans="2:6" s="328" customFormat="1" ht="12.75" customHeight="1">
      <c r="B39" s="334"/>
      <c r="C39" s="330"/>
      <c r="D39" s="331"/>
      <c r="E39" s="332"/>
    </row>
    <row r="40" spans="2:6" s="328" customFormat="1" ht="12.75" customHeight="1">
      <c r="B40" s="368" t="s">
        <v>272</v>
      </c>
      <c r="C40" s="369">
        <f>(C38)</f>
        <v>8.1199999999999992</v>
      </c>
      <c r="D40" s="370" t="s">
        <v>20</v>
      </c>
      <c r="E40" s="371">
        <v>97647</v>
      </c>
      <c r="F40" s="371" t="s">
        <v>29</v>
      </c>
    </row>
    <row r="41" spans="2:6" s="328" customFormat="1" ht="12.75" customHeight="1">
      <c r="B41" s="329"/>
      <c r="C41" s="335"/>
      <c r="D41" s="336"/>
      <c r="E41" s="332"/>
    </row>
    <row r="42" spans="2:6" s="328" customFormat="1" ht="12.75" customHeight="1">
      <c r="B42" s="329"/>
      <c r="C42" s="335"/>
      <c r="D42" s="336"/>
      <c r="E42" s="332"/>
    </row>
    <row r="43" spans="2:6" s="328" customFormat="1" ht="12.75" customHeight="1">
      <c r="B43" s="333" t="s">
        <v>37</v>
      </c>
      <c r="C43" s="330"/>
      <c r="D43" s="331"/>
      <c r="E43" s="332"/>
    </row>
    <row r="44" spans="2:6" s="328" customFormat="1" ht="12.75" customHeight="1">
      <c r="B44" s="329"/>
      <c r="C44" s="330"/>
      <c r="D44" s="331"/>
      <c r="E44" s="332"/>
    </row>
    <row r="45" spans="2:6" s="328" customFormat="1" ht="12.75" customHeight="1">
      <c r="B45" s="337" t="s">
        <v>273</v>
      </c>
      <c r="C45" s="330"/>
      <c r="D45" s="331"/>
      <c r="E45" s="332"/>
    </row>
    <row r="46" spans="2:6" s="328" customFormat="1" ht="12.75" customHeight="1">
      <c r="B46" s="334" t="s">
        <v>274</v>
      </c>
      <c r="C46" s="330">
        <v>41.87</v>
      </c>
      <c r="D46" s="331" t="s">
        <v>52</v>
      </c>
      <c r="E46" s="332"/>
    </row>
    <row r="47" spans="2:6" s="328" customFormat="1" ht="12.75" customHeight="1">
      <c r="B47" s="334" t="s">
        <v>166</v>
      </c>
      <c r="C47" s="330">
        <v>0.2</v>
      </c>
      <c r="D47" s="331" t="s">
        <v>52</v>
      </c>
      <c r="E47" s="332"/>
    </row>
    <row r="48" spans="2:6" s="328" customFormat="1" ht="12.75" customHeight="1">
      <c r="B48" s="334" t="s">
        <v>161</v>
      </c>
      <c r="C48" s="330">
        <v>2</v>
      </c>
      <c r="D48" s="331" t="s">
        <v>52</v>
      </c>
      <c r="E48" s="332"/>
    </row>
    <row r="49" spans="2:6" s="328" customFormat="1" ht="12.75" customHeight="1">
      <c r="B49" s="334" t="s">
        <v>162</v>
      </c>
      <c r="C49" s="330">
        <f>(C46*C47*C48)</f>
        <v>16.748000000000001</v>
      </c>
      <c r="D49" s="334" t="s">
        <v>38</v>
      </c>
      <c r="E49" s="332"/>
    </row>
    <row r="50" spans="2:6" s="328" customFormat="1" ht="12.75" customHeight="1">
      <c r="B50" s="334"/>
      <c r="C50" s="330"/>
      <c r="D50" s="331"/>
      <c r="E50" s="332"/>
    </row>
    <row r="51" spans="2:6" s="328" customFormat="1" ht="12.75" customHeight="1">
      <c r="B51" s="337" t="s">
        <v>275</v>
      </c>
      <c r="C51" s="330"/>
      <c r="D51" s="331"/>
      <c r="E51" s="332"/>
    </row>
    <row r="52" spans="2:6" s="328" customFormat="1" ht="12.75" customHeight="1">
      <c r="B52" s="334" t="s">
        <v>274</v>
      </c>
      <c r="C52" s="330">
        <f>(C27+C28)</f>
        <v>3.7</v>
      </c>
      <c r="D52" s="331" t="s">
        <v>52</v>
      </c>
      <c r="E52" s="332"/>
    </row>
    <row r="53" spans="2:6" s="328" customFormat="1" ht="12.75" customHeight="1">
      <c r="B53" s="334" t="s">
        <v>166</v>
      </c>
      <c r="C53" s="330">
        <v>0.2</v>
      </c>
      <c r="D53" s="331" t="s">
        <v>52</v>
      </c>
      <c r="E53" s="332"/>
    </row>
    <row r="54" spans="2:6" s="328" customFormat="1" ht="12.75" customHeight="1">
      <c r="B54" s="334" t="s">
        <v>161</v>
      </c>
      <c r="C54" s="330">
        <v>3</v>
      </c>
      <c r="D54" s="331" t="s">
        <v>52</v>
      </c>
      <c r="E54" s="332"/>
    </row>
    <row r="55" spans="2:6" s="328" customFormat="1" ht="12.75" customHeight="1">
      <c r="B55" s="334" t="s">
        <v>276</v>
      </c>
      <c r="C55" s="330">
        <f>(C13)</f>
        <v>1.6800000000000002</v>
      </c>
      <c r="D55" s="330" t="str">
        <f>(D13)</f>
        <v>m²</v>
      </c>
      <c r="E55" s="332"/>
    </row>
    <row r="56" spans="2:6" s="328" customFormat="1" ht="12.75" customHeight="1">
      <c r="B56" s="334" t="s">
        <v>277</v>
      </c>
      <c r="C56" s="330">
        <f>C22</f>
        <v>0.24</v>
      </c>
      <c r="D56" s="330" t="str">
        <f>D22</f>
        <v>m²</v>
      </c>
      <c r="E56" s="332"/>
    </row>
    <row r="57" spans="2:6" s="328" customFormat="1" ht="12.75" customHeight="1">
      <c r="B57" s="334" t="s">
        <v>162</v>
      </c>
      <c r="C57" s="330">
        <f>((C52*C54)-C55-C56)*C53</f>
        <v>1.8360000000000003</v>
      </c>
      <c r="D57" s="334" t="s">
        <v>38</v>
      </c>
      <c r="E57" s="332"/>
    </row>
    <row r="58" spans="2:6" s="328" customFormat="1" ht="12.75" customHeight="1">
      <c r="B58" s="334"/>
      <c r="C58" s="330"/>
      <c r="D58" s="331"/>
      <c r="E58" s="332"/>
    </row>
    <row r="59" spans="2:6" s="328" customFormat="1" ht="12.75" customHeight="1">
      <c r="B59" s="368" t="s">
        <v>278</v>
      </c>
      <c r="C59" s="369">
        <f>(C49+C57)</f>
        <v>18.584000000000003</v>
      </c>
      <c r="D59" s="370" t="s">
        <v>38</v>
      </c>
      <c r="E59" s="371">
        <v>97624</v>
      </c>
      <c r="F59" s="371" t="s">
        <v>29</v>
      </c>
    </row>
    <row r="60" spans="2:6" s="328" customFormat="1" ht="12.75" customHeight="1">
      <c r="B60" s="329"/>
      <c r="C60" s="335"/>
      <c r="D60" s="336"/>
      <c r="E60" s="332"/>
    </row>
    <row r="61" spans="2:6" s="328" customFormat="1" ht="12.75" customHeight="1">
      <c r="B61" s="329"/>
      <c r="C61" s="335"/>
      <c r="D61" s="336"/>
      <c r="E61" s="332"/>
    </row>
    <row r="62" spans="2:6" s="328" customFormat="1" ht="12.75" customHeight="1">
      <c r="B62" s="333" t="s">
        <v>40</v>
      </c>
      <c r="C62" s="330"/>
      <c r="D62" s="331"/>
      <c r="E62" s="332"/>
    </row>
    <row r="63" spans="2:6" s="328" customFormat="1" ht="12.75" customHeight="1">
      <c r="B63" s="329"/>
      <c r="C63" s="330"/>
      <c r="D63" s="331"/>
      <c r="E63" s="332"/>
    </row>
    <row r="64" spans="2:6" s="328" customFormat="1" ht="12.75" customHeight="1">
      <c r="B64" s="337" t="s">
        <v>273</v>
      </c>
      <c r="C64" s="330"/>
      <c r="D64" s="331"/>
      <c r="E64" s="332"/>
    </row>
    <row r="65" spans="2:5" s="328" customFormat="1" ht="12.75" customHeight="1">
      <c r="B65" s="334" t="s">
        <v>159</v>
      </c>
      <c r="C65" s="330">
        <v>13.98</v>
      </c>
      <c r="D65" s="331" t="s">
        <v>52</v>
      </c>
      <c r="E65" s="332"/>
    </row>
    <row r="66" spans="2:5" s="328" customFormat="1" ht="12.75" customHeight="1">
      <c r="B66" s="334" t="s">
        <v>166</v>
      </c>
      <c r="C66" s="330">
        <v>6.98</v>
      </c>
      <c r="D66" s="331" t="s">
        <v>52</v>
      </c>
      <c r="E66" s="332"/>
    </row>
    <row r="67" spans="2:5" s="328" customFormat="1" ht="12.75" customHeight="1">
      <c r="B67" s="334" t="s">
        <v>161</v>
      </c>
      <c r="C67" s="330">
        <v>0.2</v>
      </c>
      <c r="D67" s="331" t="s">
        <v>52</v>
      </c>
      <c r="E67" s="332"/>
    </row>
    <row r="68" spans="2:5" s="328" customFormat="1" ht="12.75" customHeight="1">
      <c r="B68" s="334" t="s">
        <v>162</v>
      </c>
      <c r="C68" s="330">
        <f>(C65*C66*C67)</f>
        <v>19.516080000000002</v>
      </c>
      <c r="D68" s="334" t="s">
        <v>38</v>
      </c>
      <c r="E68" s="332"/>
    </row>
    <row r="69" spans="2:5" s="328" customFormat="1" ht="12.75" customHeight="1">
      <c r="B69" s="334"/>
      <c r="C69" s="330"/>
      <c r="D69" s="331"/>
      <c r="E69" s="332"/>
    </row>
    <row r="70" spans="2:5" s="328" customFormat="1" ht="12.75" customHeight="1">
      <c r="B70" s="337" t="s">
        <v>450</v>
      </c>
      <c r="C70" s="330">
        <v>3</v>
      </c>
      <c r="D70" s="331" t="s">
        <v>69</v>
      </c>
      <c r="E70" s="332"/>
    </row>
    <row r="71" spans="2:5" s="328" customFormat="1" ht="12.75" customHeight="1">
      <c r="B71" s="334" t="s">
        <v>413</v>
      </c>
      <c r="C71" s="330">
        <v>3.5</v>
      </c>
      <c r="D71" s="331" t="s">
        <v>52</v>
      </c>
      <c r="E71" s="332"/>
    </row>
    <row r="72" spans="2:5" s="328" customFormat="1" ht="12.75" customHeight="1">
      <c r="B72" s="334" t="s">
        <v>161</v>
      </c>
      <c r="C72" s="330">
        <v>0.9</v>
      </c>
      <c r="D72" s="331" t="s">
        <v>52</v>
      </c>
      <c r="E72" s="332"/>
    </row>
    <row r="73" spans="2:5" s="328" customFormat="1" ht="12.75" customHeight="1">
      <c r="B73" s="334" t="s">
        <v>162</v>
      </c>
      <c r="C73" s="362">
        <f>(2*PI()*(C71/2)*C72)*C70</f>
        <v>29.688050576423549</v>
      </c>
      <c r="D73" s="334" t="s">
        <v>38</v>
      </c>
      <c r="E73" s="332"/>
    </row>
    <row r="74" spans="2:5" s="328" customFormat="1" ht="12.75" customHeight="1">
      <c r="B74" s="334"/>
      <c r="C74" s="330"/>
      <c r="D74" s="331"/>
      <c r="E74" s="332"/>
    </row>
    <row r="75" spans="2:5" s="328" customFormat="1" ht="12.75" customHeight="1">
      <c r="B75" s="337" t="s">
        <v>279</v>
      </c>
      <c r="C75" s="338"/>
      <c r="D75" s="331"/>
      <c r="E75" s="332"/>
    </row>
    <row r="76" spans="2:5" s="328" customFormat="1" ht="12.75" customHeight="1">
      <c r="B76" s="334" t="s">
        <v>280</v>
      </c>
      <c r="C76" s="338">
        <v>2</v>
      </c>
      <c r="D76" s="331" t="s">
        <v>69</v>
      </c>
      <c r="E76" s="332"/>
    </row>
    <row r="77" spans="2:5" s="328" customFormat="1" ht="12.75" customHeight="1">
      <c r="B77" s="334" t="s">
        <v>281</v>
      </c>
      <c r="C77" s="330">
        <v>1.26</v>
      </c>
      <c r="D77" s="331" t="s">
        <v>20</v>
      </c>
      <c r="E77" s="332"/>
    </row>
    <row r="78" spans="2:5" s="328" customFormat="1" ht="12.75" customHeight="1">
      <c r="B78" s="334" t="s">
        <v>159</v>
      </c>
      <c r="C78" s="330">
        <v>1.2</v>
      </c>
      <c r="D78" s="331" t="s">
        <v>52</v>
      </c>
      <c r="E78" s="332"/>
    </row>
    <row r="79" spans="2:5" s="328" customFormat="1" ht="12.75" customHeight="1">
      <c r="B79" s="334" t="s">
        <v>282</v>
      </c>
      <c r="C79" s="338">
        <v>1</v>
      </c>
      <c r="D79" s="331" t="s">
        <v>69</v>
      </c>
      <c r="E79" s="332"/>
    </row>
    <row r="80" spans="2:5" s="328" customFormat="1" ht="12.75" customHeight="1">
      <c r="B80" s="334" t="s">
        <v>159</v>
      </c>
      <c r="C80" s="330">
        <v>1.2</v>
      </c>
      <c r="D80" s="331" t="s">
        <v>52</v>
      </c>
      <c r="E80" s="332"/>
    </row>
    <row r="81" spans="2:6" s="328" customFormat="1" ht="12.75" customHeight="1">
      <c r="B81" s="334" t="s">
        <v>166</v>
      </c>
      <c r="C81" s="330">
        <v>1.2</v>
      </c>
      <c r="D81" s="331" t="s">
        <v>52</v>
      </c>
      <c r="E81" s="332"/>
    </row>
    <row r="82" spans="2:6" s="328" customFormat="1" ht="12.75" customHeight="1">
      <c r="B82" s="334" t="s">
        <v>161</v>
      </c>
      <c r="C82" s="330">
        <v>1.4</v>
      </c>
      <c r="D82" s="331" t="s">
        <v>52</v>
      </c>
      <c r="E82" s="332"/>
    </row>
    <row r="83" spans="2:6" s="328" customFormat="1" ht="12.75" customHeight="1">
      <c r="B83" s="334" t="s">
        <v>162</v>
      </c>
      <c r="C83" s="330">
        <f>(C77*C78*C76)+(C80*C81*C82*C79)</f>
        <v>5.04</v>
      </c>
      <c r="D83" s="334" t="s">
        <v>38</v>
      </c>
      <c r="E83" s="332"/>
    </row>
    <row r="84" spans="2:6" s="328" customFormat="1" ht="12.75" customHeight="1">
      <c r="B84" s="334"/>
      <c r="C84" s="330"/>
      <c r="D84" s="334"/>
      <c r="E84" s="332"/>
    </row>
    <row r="85" spans="2:6" s="328" customFormat="1" ht="12.75" customHeight="1">
      <c r="B85" s="368" t="s">
        <v>283</v>
      </c>
      <c r="C85" s="369">
        <f>(C83+C73+C68)</f>
        <v>54.244130576423551</v>
      </c>
      <c r="D85" s="370" t="s">
        <v>38</v>
      </c>
      <c r="E85" s="371">
        <v>97628</v>
      </c>
      <c r="F85" s="371" t="s">
        <v>29</v>
      </c>
    </row>
    <row r="86" spans="2:6" s="328" customFormat="1" ht="12.75" customHeight="1">
      <c r="B86" s="329"/>
      <c r="C86" s="335"/>
      <c r="D86" s="336"/>
      <c r="E86" s="332"/>
    </row>
    <row r="87" spans="2:6" s="328" customFormat="1" ht="12.75" customHeight="1">
      <c r="B87" s="329"/>
      <c r="C87" s="335"/>
      <c r="D87" s="336"/>
      <c r="E87" s="332"/>
    </row>
    <row r="88" spans="2:6" s="328" customFormat="1" ht="12.75" customHeight="1">
      <c r="B88" s="334" t="s">
        <v>42</v>
      </c>
      <c r="C88" s="330"/>
      <c r="D88" s="331"/>
      <c r="E88" s="332"/>
    </row>
    <row r="89" spans="2:6" s="328" customFormat="1" ht="12.75" customHeight="1">
      <c r="B89" s="329"/>
      <c r="C89" s="330"/>
      <c r="D89" s="331"/>
      <c r="E89" s="332"/>
    </row>
    <row r="90" spans="2:6" s="328" customFormat="1" ht="12.75" customHeight="1">
      <c r="B90" s="334" t="str">
        <f>B13</f>
        <v>Área total de remoção de portas, de forma manual, sem reaproveitamento</v>
      </c>
      <c r="C90" s="334">
        <f t="shared" ref="C90:D90" si="0">C13</f>
        <v>1.6800000000000002</v>
      </c>
      <c r="D90" s="334" t="str">
        <f t="shared" si="0"/>
        <v>m²</v>
      </c>
      <c r="E90" s="332"/>
    </row>
    <row r="91" spans="2:6" s="328" customFormat="1" ht="12.75" customHeight="1">
      <c r="B91" s="334" t="s">
        <v>284</v>
      </c>
      <c r="C91" s="330">
        <v>0.04</v>
      </c>
      <c r="D91" s="331" t="s">
        <v>52</v>
      </c>
      <c r="E91" s="332"/>
    </row>
    <row r="92" spans="2:6" s="328" customFormat="1" ht="12.75" customHeight="1">
      <c r="B92" s="334" t="s">
        <v>285</v>
      </c>
      <c r="C92" s="339">
        <v>1.5</v>
      </c>
      <c r="D92" s="340" t="s">
        <v>286</v>
      </c>
      <c r="E92" s="332"/>
    </row>
    <row r="93" spans="2:6" s="328" customFormat="1" ht="12.75" customHeight="1">
      <c r="B93" s="334" t="s">
        <v>162</v>
      </c>
      <c r="C93" s="330">
        <f>(C90*C91)*C92</f>
        <v>0.10080000000000001</v>
      </c>
      <c r="D93" s="334" t="s">
        <v>38</v>
      </c>
      <c r="E93" s="332"/>
    </row>
    <row r="94" spans="2:6" s="328" customFormat="1" ht="12.75" customHeight="1">
      <c r="B94" s="334"/>
      <c r="C94" s="330"/>
      <c r="D94" s="331"/>
      <c r="E94" s="332"/>
    </row>
    <row r="95" spans="2:6" s="328" customFormat="1" ht="12.75" customHeight="1">
      <c r="B95" s="334" t="str">
        <f>B22</f>
        <v>Área total de remoção de janelas, de forma manual, sem reaproveitamento</v>
      </c>
      <c r="C95" s="334">
        <f t="shared" ref="C95:D95" si="1">C22</f>
        <v>0.24</v>
      </c>
      <c r="D95" s="334" t="str">
        <f t="shared" si="1"/>
        <v>m²</v>
      </c>
      <c r="E95" s="332"/>
    </row>
    <row r="96" spans="2:6" s="328" customFormat="1" ht="12.75" customHeight="1">
      <c r="B96" s="334" t="s">
        <v>284</v>
      </c>
      <c r="C96" s="330">
        <v>0.04</v>
      </c>
      <c r="D96" s="331" t="s">
        <v>52</v>
      </c>
      <c r="E96" s="332"/>
    </row>
    <row r="97" spans="2:5" s="328" customFormat="1" ht="12.75" customHeight="1">
      <c r="B97" s="334" t="s">
        <v>285</v>
      </c>
      <c r="C97" s="339">
        <v>1.5</v>
      </c>
      <c r="D97" s="340" t="s">
        <v>286</v>
      </c>
      <c r="E97" s="332"/>
    </row>
    <row r="98" spans="2:5" s="328" customFormat="1" ht="12.75" customHeight="1">
      <c r="B98" s="334" t="s">
        <v>162</v>
      </c>
      <c r="C98" s="330">
        <f>(C95*C96)*C97</f>
        <v>1.44E-2</v>
      </c>
      <c r="D98" s="334" t="s">
        <v>38</v>
      </c>
      <c r="E98" s="332"/>
    </row>
    <row r="99" spans="2:5" s="328" customFormat="1" ht="12.75" customHeight="1">
      <c r="B99" s="334"/>
      <c r="C99" s="330"/>
      <c r="D99" s="331"/>
      <c r="E99" s="332"/>
    </row>
    <row r="100" spans="2:5" s="328" customFormat="1" ht="12.75" customHeight="1">
      <c r="B100" s="334" t="str">
        <f>B31</f>
        <v>Área total de remoção de trama metálica ou de madeira para forro, de forma manual</v>
      </c>
      <c r="C100" s="334">
        <f t="shared" ref="C100:D100" si="2">C31</f>
        <v>3.42</v>
      </c>
      <c r="D100" s="334" t="str">
        <f t="shared" si="2"/>
        <v>m²</v>
      </c>
      <c r="E100" s="332"/>
    </row>
    <row r="101" spans="2:5" s="328" customFormat="1" ht="12.75" customHeight="1">
      <c r="B101" s="334" t="s">
        <v>284</v>
      </c>
      <c r="C101" s="330">
        <v>0.1</v>
      </c>
      <c r="D101" s="331" t="s">
        <v>52</v>
      </c>
      <c r="E101" s="332"/>
    </row>
    <row r="102" spans="2:5" s="328" customFormat="1" ht="12.75" customHeight="1">
      <c r="B102" s="334" t="s">
        <v>285</v>
      </c>
      <c r="C102" s="339">
        <v>1.5</v>
      </c>
      <c r="D102" s="340" t="s">
        <v>286</v>
      </c>
      <c r="E102" s="332"/>
    </row>
    <row r="103" spans="2:5" s="328" customFormat="1" ht="12.75" customHeight="1">
      <c r="B103" s="334" t="s">
        <v>162</v>
      </c>
      <c r="C103" s="330">
        <f>(C100*C101)*C102</f>
        <v>0.51300000000000001</v>
      </c>
      <c r="D103" s="334" t="s">
        <v>38</v>
      </c>
      <c r="E103" s="332"/>
    </row>
    <row r="104" spans="2:5" s="328" customFormat="1" ht="12.75" customHeight="1">
      <c r="B104" s="334"/>
      <c r="C104" s="330"/>
      <c r="D104" s="331"/>
      <c r="E104" s="332"/>
    </row>
    <row r="105" spans="2:5" s="328" customFormat="1" ht="12.75" customHeight="1">
      <c r="B105" s="334" t="str">
        <f>B40</f>
        <v>Área total de remoção de telhas de fibrocimento, metálica e cerâmica, de forma manual</v>
      </c>
      <c r="C105" s="334">
        <f t="shared" ref="C105:D105" si="3">C40</f>
        <v>8.1199999999999992</v>
      </c>
      <c r="D105" s="334" t="str">
        <f t="shared" si="3"/>
        <v>m²</v>
      </c>
      <c r="E105" s="332"/>
    </row>
    <row r="106" spans="2:5" s="328" customFormat="1" ht="12.75" customHeight="1">
      <c r="B106" s="334" t="s">
        <v>284</v>
      </c>
      <c r="C106" s="330">
        <v>0.03</v>
      </c>
      <c r="D106" s="331" t="s">
        <v>52</v>
      </c>
      <c r="E106" s="332"/>
    </row>
    <row r="107" spans="2:5" s="328" customFormat="1" ht="12.75" customHeight="1">
      <c r="B107" s="334" t="s">
        <v>285</v>
      </c>
      <c r="C107" s="339">
        <v>1.5</v>
      </c>
      <c r="D107" s="340" t="s">
        <v>286</v>
      </c>
      <c r="E107" s="332"/>
    </row>
    <row r="108" spans="2:5" s="328" customFormat="1" ht="12.75" customHeight="1">
      <c r="B108" s="334" t="s">
        <v>162</v>
      </c>
      <c r="C108" s="330">
        <f>(C105*C106)*C107</f>
        <v>0.36539999999999995</v>
      </c>
      <c r="D108" s="334" t="s">
        <v>38</v>
      </c>
      <c r="E108" s="332"/>
    </row>
    <row r="109" spans="2:5" s="328" customFormat="1" ht="12.75" customHeight="1">
      <c r="B109" s="334"/>
      <c r="C109" s="330"/>
      <c r="D109" s="331"/>
      <c r="E109" s="332"/>
    </row>
    <row r="110" spans="2:5" s="328" customFormat="1" ht="12.75" customHeight="1">
      <c r="B110" s="334" t="str">
        <f>B59</f>
        <v>Volume total de demolição de alvenaria, de forma manual, sem reaproveitamento</v>
      </c>
      <c r="C110" s="330">
        <f t="shared" ref="C110:D110" si="4">C59</f>
        <v>18.584000000000003</v>
      </c>
      <c r="D110" s="334" t="str">
        <f t="shared" si="4"/>
        <v>m³</v>
      </c>
      <c r="E110" s="332"/>
    </row>
    <row r="111" spans="2:5" s="328" customFormat="1" ht="12.75" customHeight="1">
      <c r="B111" s="334" t="s">
        <v>285</v>
      </c>
      <c r="C111" s="339">
        <v>1.5</v>
      </c>
      <c r="D111" s="340" t="s">
        <v>286</v>
      </c>
      <c r="E111" s="332"/>
    </row>
    <row r="112" spans="2:5" s="328" customFormat="1" ht="12.75" customHeight="1">
      <c r="B112" s="334" t="s">
        <v>162</v>
      </c>
      <c r="C112" s="330">
        <f>(C110*C111)</f>
        <v>27.876000000000005</v>
      </c>
      <c r="D112" s="334" t="s">
        <v>38</v>
      </c>
      <c r="E112" s="332"/>
    </row>
    <row r="113" spans="2:6" s="328" customFormat="1" ht="12.75" customHeight="1">
      <c r="B113" s="334"/>
      <c r="C113" s="341"/>
      <c r="D113" s="331"/>
      <c r="E113" s="332"/>
    </row>
    <row r="114" spans="2:6" s="328" customFormat="1" ht="12.75" customHeight="1">
      <c r="B114" s="334" t="str">
        <f>B85</f>
        <v>Volume total de demolição de lajes, de forma manual, sem reaproveitamento</v>
      </c>
      <c r="C114" s="330">
        <f t="shared" ref="C114:D114" si="5">C85</f>
        <v>54.244130576423551</v>
      </c>
      <c r="D114" s="334" t="str">
        <f t="shared" si="5"/>
        <v>m³</v>
      </c>
      <c r="E114" s="332"/>
    </row>
    <row r="115" spans="2:6" s="328" customFormat="1" ht="12.75" customHeight="1">
      <c r="B115" s="334" t="s">
        <v>285</v>
      </c>
      <c r="C115" s="339">
        <v>1.5</v>
      </c>
      <c r="D115" s="340" t="s">
        <v>286</v>
      </c>
      <c r="E115" s="332"/>
    </row>
    <row r="116" spans="2:6" s="328" customFormat="1" ht="12.75" customHeight="1">
      <c r="B116" s="334" t="s">
        <v>162</v>
      </c>
      <c r="C116" s="330">
        <f>(C114*C115)</f>
        <v>81.36619586463533</v>
      </c>
      <c r="D116" s="334" t="s">
        <v>38</v>
      </c>
      <c r="E116" s="332"/>
    </row>
    <row r="117" spans="2:6" s="328" customFormat="1" ht="12.75" customHeight="1">
      <c r="B117" s="334"/>
      <c r="C117" s="341"/>
      <c r="D117" s="331"/>
      <c r="E117" s="332"/>
    </row>
    <row r="118" spans="2:6" s="328" customFormat="1" ht="12.75" customHeight="1">
      <c r="B118" s="368" t="s">
        <v>287</v>
      </c>
      <c r="C118" s="369">
        <f>(C93+C98+C103+C108+C112+C116)</f>
        <v>110.23579586463534</v>
      </c>
      <c r="D118" s="370" t="s">
        <v>38</v>
      </c>
      <c r="E118" s="371">
        <v>70190145</v>
      </c>
      <c r="F118" s="371" t="s">
        <v>19</v>
      </c>
    </row>
    <row r="119" spans="2:6" s="328" customFormat="1" ht="12.75" customHeight="1">
      <c r="B119" s="329"/>
      <c r="C119" s="335"/>
      <c r="D119" s="336"/>
      <c r="E119" s="332"/>
    </row>
    <row r="120" spans="2:6" s="328" customFormat="1" ht="12.75" customHeight="1">
      <c r="B120" s="329"/>
      <c r="C120" s="335"/>
      <c r="D120" s="336"/>
      <c r="E120" s="332"/>
    </row>
    <row r="121" spans="2:6" s="288" customFormat="1" ht="12.75" customHeight="1">
      <c r="B121" s="291" t="s">
        <v>288</v>
      </c>
      <c r="C121" s="292"/>
      <c r="D121" s="293"/>
      <c r="E121" s="287"/>
    </row>
    <row r="122" spans="2:6" s="288" customFormat="1" ht="12.75" customHeight="1">
      <c r="B122" s="291"/>
      <c r="C122" s="292"/>
      <c r="D122" s="293"/>
      <c r="E122" s="287"/>
    </row>
    <row r="123" spans="2:6" s="288" customFormat="1" ht="12.75" customHeight="1">
      <c r="B123" s="342" t="s">
        <v>44</v>
      </c>
      <c r="C123" s="292"/>
      <c r="D123" s="293"/>
      <c r="E123" s="287"/>
    </row>
    <row r="124" spans="2:6" s="288" customFormat="1" ht="12.75" customHeight="1">
      <c r="B124" s="291"/>
      <c r="C124" s="292"/>
      <c r="D124" s="293"/>
      <c r="E124" s="287"/>
    </row>
    <row r="125" spans="2:6" s="288" customFormat="1" ht="12.75" customHeight="1">
      <c r="B125" s="343" t="str">
        <f>B237</f>
        <v xml:space="preserve">Laje de Fundo </v>
      </c>
      <c r="C125" s="292"/>
      <c r="D125" s="293"/>
      <c r="E125" s="287"/>
    </row>
    <row r="126" spans="2:6" s="288" customFormat="1" ht="12.75" customHeight="1">
      <c r="B126" s="342" t="str">
        <f>B238</f>
        <v>Comprimento</v>
      </c>
      <c r="C126" s="292">
        <f t="shared" ref="C126:D127" si="6">C238</f>
        <v>24.6</v>
      </c>
      <c r="D126" s="342" t="str">
        <f t="shared" si="6"/>
        <v>m</v>
      </c>
      <c r="E126" s="287"/>
    </row>
    <row r="127" spans="2:6" s="288" customFormat="1" ht="12.75" customHeight="1">
      <c r="B127" s="342" t="str">
        <f>B239</f>
        <v>Largura</v>
      </c>
      <c r="C127" s="292">
        <f t="shared" si="6"/>
        <v>9.6</v>
      </c>
      <c r="D127" s="342" t="str">
        <f t="shared" si="6"/>
        <v>m</v>
      </c>
      <c r="E127" s="287"/>
    </row>
    <row r="128" spans="2:6" s="288" customFormat="1" ht="12.75" customHeight="1">
      <c r="B128" s="344" t="s">
        <v>289</v>
      </c>
      <c r="C128" s="345">
        <v>1</v>
      </c>
      <c r="D128" s="344" t="s">
        <v>52</v>
      </c>
      <c r="E128" s="287"/>
    </row>
    <row r="129" spans="2:9" s="288" customFormat="1" ht="12.75" customHeight="1">
      <c r="B129" s="344" t="s">
        <v>290</v>
      </c>
      <c r="C129" s="345">
        <f>(C128+C126)</f>
        <v>25.6</v>
      </c>
      <c r="D129" s="344" t="s">
        <v>52</v>
      </c>
      <c r="E129" s="287"/>
    </row>
    <row r="130" spans="2:9" s="288" customFormat="1" ht="12.75" customHeight="1">
      <c r="B130" s="344" t="s">
        <v>291</v>
      </c>
      <c r="C130" s="345">
        <f>(C128+C127)</f>
        <v>10.6</v>
      </c>
      <c r="D130" s="344" t="s">
        <v>52</v>
      </c>
      <c r="E130" s="287"/>
    </row>
    <row r="131" spans="2:9" s="288" customFormat="1" ht="12.75" customHeight="1">
      <c r="B131" s="334" t="s">
        <v>292</v>
      </c>
      <c r="C131" s="345">
        <f>(C129*C130)</f>
        <v>271.36</v>
      </c>
      <c r="D131" s="344" t="s">
        <v>20</v>
      </c>
      <c r="E131" s="287"/>
    </row>
    <row r="132" spans="2:9" s="288" customFormat="1" ht="12.75" customHeight="1">
      <c r="B132" s="344" t="s">
        <v>293</v>
      </c>
      <c r="C132" s="345">
        <f>(C128+C129)</f>
        <v>26.6</v>
      </c>
      <c r="D132" s="344" t="s">
        <v>52</v>
      </c>
      <c r="E132" s="287"/>
    </row>
    <row r="133" spans="2:9" s="288" customFormat="1" ht="12.75" customHeight="1">
      <c r="B133" s="344" t="s">
        <v>294</v>
      </c>
      <c r="C133" s="345">
        <f>(C128+C130)</f>
        <v>11.6</v>
      </c>
      <c r="D133" s="344" t="s">
        <v>52</v>
      </c>
      <c r="E133" s="287"/>
    </row>
    <row r="134" spans="2:9" s="288" customFormat="1" ht="12.75" customHeight="1">
      <c r="B134" s="334" t="s">
        <v>295</v>
      </c>
      <c r="C134" s="345">
        <f>(C132*C133)</f>
        <v>308.56</v>
      </c>
      <c r="D134" s="344" t="s">
        <v>20</v>
      </c>
      <c r="E134" s="287"/>
    </row>
    <row r="135" spans="2:9" s="288" customFormat="1" ht="12.75" customHeight="1">
      <c r="B135" s="344" t="s">
        <v>296</v>
      </c>
      <c r="C135" s="345">
        <f>(C206+C223+C288)</f>
        <v>0.6</v>
      </c>
      <c r="D135" s="346" t="s">
        <v>52</v>
      </c>
      <c r="E135" s="287"/>
    </row>
    <row r="136" spans="2:9" s="288" customFormat="1" ht="12.75" customHeight="1">
      <c r="B136" s="340" t="s">
        <v>162</v>
      </c>
      <c r="C136" s="347">
        <f>((C135/3)*(C134+(SQRT(C134*C131))+C131))</f>
        <v>173.85656400056936</v>
      </c>
      <c r="D136" s="344" t="s">
        <v>38</v>
      </c>
      <c r="E136" s="287"/>
    </row>
    <row r="137" spans="2:9" s="288" customFormat="1" ht="12.75" customHeight="1">
      <c r="B137" s="340"/>
      <c r="C137" s="347"/>
      <c r="D137" s="344"/>
      <c r="E137" s="287"/>
    </row>
    <row r="138" spans="2:9" s="288" customFormat="1" ht="12.75" customHeight="1">
      <c r="B138" s="368" t="s">
        <v>297</v>
      </c>
      <c r="C138" s="369">
        <f>(C136)</f>
        <v>173.85656400056936</v>
      </c>
      <c r="D138" s="370" t="s">
        <v>38</v>
      </c>
      <c r="E138" s="371">
        <v>70030050</v>
      </c>
      <c r="F138" s="371" t="s">
        <v>19</v>
      </c>
    </row>
    <row r="139" spans="2:9" s="288" customFormat="1" ht="12.75" customHeight="1">
      <c r="B139" s="291"/>
      <c r="C139" s="348"/>
      <c r="D139" s="293"/>
      <c r="E139" s="287"/>
    </row>
    <row r="140" spans="2:9" s="288" customFormat="1" ht="12.75" customHeight="1">
      <c r="B140" s="291"/>
      <c r="C140" s="348"/>
      <c r="D140" s="293"/>
      <c r="E140" s="287"/>
    </row>
    <row r="141" spans="2:9" s="288" customFormat="1" ht="12.75" customHeight="1">
      <c r="B141" s="342" t="s">
        <v>298</v>
      </c>
      <c r="C141" s="292"/>
      <c r="D141" s="293"/>
      <c r="E141" s="287"/>
    </row>
    <row r="142" spans="2:9" s="288" customFormat="1" ht="12.75" customHeight="1">
      <c r="B142" s="340"/>
      <c r="C142" s="349"/>
      <c r="D142" s="340"/>
      <c r="E142" s="287"/>
      <c r="I142" s="350"/>
    </row>
    <row r="143" spans="2:9" s="288" customFormat="1" ht="12.75" customHeight="1">
      <c r="B143" s="340" t="str">
        <f>B138</f>
        <v>Volume total de escavação manual de poços e cavas, em solo não rochoso</v>
      </c>
      <c r="C143" s="351">
        <f>C138</f>
        <v>173.85656400056936</v>
      </c>
      <c r="D143" s="340" t="str">
        <f>D138</f>
        <v>m³</v>
      </c>
      <c r="E143" s="287"/>
    </row>
    <row r="144" spans="2:9" s="288" customFormat="1" ht="12.75" customHeight="1">
      <c r="B144" s="340" t="s">
        <v>299</v>
      </c>
      <c r="C144" s="351">
        <f>C215</f>
        <v>11.868</v>
      </c>
      <c r="D144" s="351" t="str">
        <f>D215</f>
        <v>m³</v>
      </c>
      <c r="E144" s="287"/>
    </row>
    <row r="145" spans="2:10" s="288" customFormat="1" ht="12.75" customHeight="1">
      <c r="B145" s="340" t="s">
        <v>300</v>
      </c>
      <c r="C145" s="351">
        <f>C232</f>
        <v>11.868</v>
      </c>
      <c r="D145" s="351" t="str">
        <f>D232</f>
        <v>m³</v>
      </c>
      <c r="E145" s="287"/>
    </row>
    <row r="146" spans="2:10" s="288" customFormat="1" ht="12.75" customHeight="1">
      <c r="B146" s="340" t="s">
        <v>301</v>
      </c>
      <c r="C146" s="351">
        <f>(C428+C372)</f>
        <v>47.832000000000001</v>
      </c>
      <c r="D146" s="351" t="s">
        <v>38</v>
      </c>
      <c r="E146" s="287"/>
    </row>
    <row r="147" spans="2:10" s="288" customFormat="1" ht="12.75" customHeight="1">
      <c r="B147" s="340" t="s">
        <v>162</v>
      </c>
      <c r="C147" s="349">
        <f>(C143-C144-C145-C146)</f>
        <v>102.28856400056938</v>
      </c>
      <c r="D147" s="340" t="s">
        <v>38</v>
      </c>
      <c r="E147" s="287"/>
    </row>
    <row r="148" spans="2:10" s="288" customFormat="1" ht="12.75" customHeight="1">
      <c r="B148" s="340"/>
      <c r="C148" s="351"/>
      <c r="D148" s="340"/>
      <c r="E148" s="287"/>
    </row>
    <row r="149" spans="2:10" s="288" customFormat="1" ht="12.75" customHeight="1">
      <c r="B149" s="368" t="s">
        <v>302</v>
      </c>
      <c r="C149" s="372">
        <f>(C147)</f>
        <v>102.28856400056938</v>
      </c>
      <c r="D149" s="370" t="s">
        <v>38</v>
      </c>
      <c r="E149" s="371">
        <v>70030026</v>
      </c>
      <c r="F149" s="371" t="s">
        <v>19</v>
      </c>
      <c r="G149" s="352"/>
      <c r="H149" s="352"/>
      <c r="I149" s="352"/>
      <c r="J149" s="352"/>
    </row>
    <row r="150" spans="2:10" s="288" customFormat="1" ht="12.75" customHeight="1">
      <c r="B150" s="308"/>
      <c r="C150" s="353"/>
      <c r="D150" s="308"/>
      <c r="E150" s="287"/>
      <c r="G150" s="352"/>
      <c r="H150" s="352"/>
      <c r="I150" s="352"/>
      <c r="J150" s="352"/>
    </row>
    <row r="151" spans="2:10" s="288" customFormat="1" ht="12.75" customHeight="1">
      <c r="B151" s="308"/>
      <c r="C151" s="353"/>
      <c r="D151" s="308"/>
      <c r="E151" s="287"/>
      <c r="G151" s="352"/>
      <c r="H151" s="352"/>
      <c r="I151" s="352"/>
      <c r="J151" s="352"/>
    </row>
    <row r="152" spans="2:10" s="354" customFormat="1" ht="12.75" customHeight="1">
      <c r="B152" s="342" t="s">
        <v>303</v>
      </c>
      <c r="C152" s="292"/>
      <c r="D152" s="293"/>
      <c r="E152" s="297"/>
    </row>
    <row r="153" spans="2:10" s="354" customFormat="1" ht="12.75" customHeight="1">
      <c r="B153" s="308"/>
      <c r="C153" s="353"/>
      <c r="D153" s="308"/>
      <c r="E153" s="297"/>
    </row>
    <row r="154" spans="2:10" s="354" customFormat="1" ht="12.75" customHeight="1">
      <c r="B154" s="340" t="str">
        <f>B138</f>
        <v>Volume total de escavação manual de poços e cavas, em solo não rochoso</v>
      </c>
      <c r="C154" s="351">
        <f t="shared" ref="C154:D154" si="7">C138</f>
        <v>173.85656400056936</v>
      </c>
      <c r="D154" s="340" t="str">
        <f t="shared" si="7"/>
        <v>m³</v>
      </c>
      <c r="E154" s="297"/>
    </row>
    <row r="155" spans="2:10" s="354" customFormat="1" ht="12.75" customHeight="1">
      <c r="B155" s="340" t="s">
        <v>304</v>
      </c>
      <c r="C155" s="351">
        <f>C149</f>
        <v>102.28856400056938</v>
      </c>
      <c r="D155" s="351" t="str">
        <f>D149</f>
        <v>m³</v>
      </c>
      <c r="E155" s="297"/>
    </row>
    <row r="156" spans="2:10" s="354" customFormat="1" ht="12.75" customHeight="1">
      <c r="B156" s="344" t="s">
        <v>305</v>
      </c>
      <c r="C156" s="339">
        <v>1.3</v>
      </c>
      <c r="D156" s="340" t="s">
        <v>286</v>
      </c>
      <c r="E156" s="297"/>
    </row>
    <row r="157" spans="2:10" s="354" customFormat="1" ht="12.75" customHeight="1">
      <c r="B157" s="344" t="s">
        <v>162</v>
      </c>
      <c r="C157" s="355">
        <f>((C154-C155)*C156)</f>
        <v>93.038399999999982</v>
      </c>
      <c r="D157" s="334" t="s">
        <v>38</v>
      </c>
      <c r="E157" s="297"/>
    </row>
    <row r="158" spans="2:10" s="354" customFormat="1" ht="12.75" customHeight="1">
      <c r="B158" s="340"/>
      <c r="C158" s="339"/>
      <c r="D158" s="340"/>
      <c r="E158" s="297"/>
    </row>
    <row r="159" spans="2:10" s="354" customFormat="1" ht="12.75" customHeight="1">
      <c r="B159" s="368" t="s">
        <v>306</v>
      </c>
      <c r="C159" s="372">
        <f>(C157)</f>
        <v>93.038399999999982</v>
      </c>
      <c r="D159" s="370" t="s">
        <v>38</v>
      </c>
      <c r="E159" s="371">
        <v>72888</v>
      </c>
      <c r="F159" s="371" t="s">
        <v>29</v>
      </c>
    </row>
    <row r="160" spans="2:10" s="354" customFormat="1" ht="12.75" customHeight="1">
      <c r="B160" s="340"/>
      <c r="C160" s="356"/>
      <c r="D160" s="340"/>
      <c r="E160" s="297"/>
    </row>
    <row r="161" spans="2:6" s="354" customFormat="1" ht="12.75" customHeight="1">
      <c r="B161" s="340"/>
      <c r="C161" s="349"/>
      <c r="D161" s="340"/>
      <c r="E161" s="297"/>
    </row>
    <row r="162" spans="2:6" s="288" customFormat="1" ht="12.75" customHeight="1">
      <c r="B162" s="340" t="s">
        <v>307</v>
      </c>
      <c r="C162" s="339"/>
      <c r="D162" s="340"/>
      <c r="E162" s="287"/>
    </row>
    <row r="163" spans="2:6" s="288" customFormat="1" ht="12.75" customHeight="1">
      <c r="B163" s="342"/>
      <c r="C163" s="292"/>
      <c r="D163" s="357"/>
      <c r="E163" s="287"/>
    </row>
    <row r="164" spans="2:6" s="288" customFormat="1" ht="12.75" customHeight="1">
      <c r="B164" s="342" t="s">
        <v>308</v>
      </c>
      <c r="C164" s="358">
        <v>10</v>
      </c>
      <c r="D164" s="357" t="s">
        <v>309</v>
      </c>
      <c r="E164" s="287"/>
    </row>
    <row r="165" spans="2:6" s="288" customFormat="1" ht="12.75" customHeight="1">
      <c r="B165" s="342" t="str">
        <f>B159</f>
        <v xml:space="preserve">Volume total de carga, manobras e descarga com caminhão basculante </v>
      </c>
      <c r="C165" s="292">
        <f>C159</f>
        <v>93.038399999999982</v>
      </c>
      <c r="D165" s="342" t="str">
        <f>D159</f>
        <v>m³</v>
      </c>
      <c r="E165" s="287"/>
    </row>
    <row r="166" spans="2:6" s="288" customFormat="1" ht="12.75" customHeight="1">
      <c r="B166" s="342" t="s">
        <v>162</v>
      </c>
      <c r="C166" s="355">
        <f>(C165*C164)</f>
        <v>930.38399999999979</v>
      </c>
      <c r="D166" s="334" t="s">
        <v>48</v>
      </c>
      <c r="E166" s="287"/>
    </row>
    <row r="167" spans="2:6" s="288" customFormat="1" ht="12.75" customHeight="1">
      <c r="B167" s="342"/>
      <c r="C167" s="292"/>
      <c r="D167" s="357"/>
      <c r="E167" s="287"/>
    </row>
    <row r="168" spans="2:6" s="288" customFormat="1" ht="12.75" customHeight="1">
      <c r="B168" s="368" t="s">
        <v>310</v>
      </c>
      <c r="C168" s="373">
        <f>(C166)</f>
        <v>930.38399999999979</v>
      </c>
      <c r="D168" s="370" t="s">
        <v>48</v>
      </c>
      <c r="E168" s="371">
        <v>97914</v>
      </c>
      <c r="F168" s="371" t="s">
        <v>29</v>
      </c>
    </row>
    <row r="169" spans="2:6" s="288" customFormat="1" ht="12.75" customHeight="1">
      <c r="B169" s="291"/>
      <c r="C169" s="348"/>
      <c r="D169" s="293"/>
      <c r="E169" s="287"/>
    </row>
    <row r="170" spans="2:6" s="328" customFormat="1" ht="12.75" customHeight="1">
      <c r="B170" s="334"/>
      <c r="C170" s="330"/>
      <c r="D170" s="331"/>
      <c r="E170" s="332"/>
    </row>
    <row r="171" spans="2:6" ht="12.75" customHeight="1">
      <c r="B171" s="289" t="s">
        <v>311</v>
      </c>
      <c r="C171" s="339"/>
      <c r="D171" s="294"/>
      <c r="E171" s="359"/>
    </row>
    <row r="172" spans="2:6" ht="12.75" customHeight="1">
      <c r="B172" s="289"/>
      <c r="C172" s="339"/>
      <c r="D172" s="294"/>
      <c r="E172" s="359"/>
    </row>
    <row r="173" spans="2:6" ht="12.75" customHeight="1">
      <c r="B173" s="290" t="s">
        <v>483</v>
      </c>
      <c r="C173" s="360"/>
      <c r="D173" s="361"/>
      <c r="E173" s="359"/>
    </row>
    <row r="174" spans="2:6" ht="12.75" customHeight="1">
      <c r="B174" s="290"/>
      <c r="C174" s="339"/>
      <c r="D174" s="340"/>
      <c r="E174" s="359"/>
    </row>
    <row r="175" spans="2:6" ht="12.75" customHeight="1">
      <c r="B175" s="290" t="s">
        <v>261</v>
      </c>
      <c r="C175" s="366">
        <v>1</v>
      </c>
      <c r="D175" s="290" t="s">
        <v>69</v>
      </c>
      <c r="E175" s="359"/>
    </row>
    <row r="176" spans="2:6" ht="12.75" customHeight="1">
      <c r="B176" s="290" t="s">
        <v>162</v>
      </c>
      <c r="C176" s="366">
        <f>(C175)</f>
        <v>1</v>
      </c>
      <c r="D176" s="290" t="str">
        <f>D175</f>
        <v>unid</v>
      </c>
      <c r="E176" s="359"/>
    </row>
    <row r="177" spans="2:6" ht="12.75" customHeight="1">
      <c r="B177" s="290"/>
      <c r="C177" s="290"/>
      <c r="D177" s="290"/>
      <c r="E177" s="359"/>
    </row>
    <row r="178" spans="2:6" ht="12.75" customHeight="1">
      <c r="B178" s="368" t="s">
        <v>484</v>
      </c>
      <c r="C178" s="378">
        <f>(C176)</f>
        <v>1</v>
      </c>
      <c r="D178" s="374" t="str">
        <f>D176</f>
        <v>unid</v>
      </c>
      <c r="E178" s="375">
        <v>70070019</v>
      </c>
      <c r="F178" s="371" t="s">
        <v>19</v>
      </c>
    </row>
    <row r="179" spans="2:6" ht="12.75" customHeight="1">
      <c r="B179" s="339"/>
      <c r="C179" s="339"/>
      <c r="D179" s="340"/>
      <c r="E179" s="359"/>
    </row>
    <row r="180" spans="2:6" ht="12.75" customHeight="1">
      <c r="B180" s="339"/>
      <c r="C180" s="339"/>
      <c r="D180" s="340"/>
      <c r="E180" s="359"/>
    </row>
    <row r="181" spans="2:6" ht="12.75" customHeight="1">
      <c r="B181" s="290" t="s">
        <v>475</v>
      </c>
      <c r="C181" s="360"/>
      <c r="D181" s="361"/>
      <c r="E181" s="359"/>
    </row>
    <row r="182" spans="2:6" ht="12.75" customHeight="1">
      <c r="B182" s="290"/>
      <c r="C182" s="339"/>
      <c r="D182" s="340"/>
      <c r="E182" s="359"/>
    </row>
    <row r="183" spans="2:6" ht="12.75" customHeight="1">
      <c r="B183" s="290" t="s">
        <v>476</v>
      </c>
      <c r="C183" s="290">
        <v>5</v>
      </c>
      <c r="D183" s="290" t="s">
        <v>69</v>
      </c>
      <c r="E183" s="359"/>
    </row>
    <row r="184" spans="2:6" ht="12.75" customHeight="1">
      <c r="B184" s="290" t="s">
        <v>477</v>
      </c>
      <c r="C184" s="290">
        <v>4</v>
      </c>
      <c r="D184" s="290" t="s">
        <v>69</v>
      </c>
      <c r="E184" s="359"/>
    </row>
    <row r="185" spans="2:6" ht="12.75" customHeight="1">
      <c r="B185" s="290" t="s">
        <v>159</v>
      </c>
      <c r="C185" s="339">
        <v>15</v>
      </c>
      <c r="D185" s="294" t="s">
        <v>52</v>
      </c>
      <c r="E185" s="359"/>
    </row>
    <row r="186" spans="2:6" ht="12.75" customHeight="1">
      <c r="B186" s="290" t="s">
        <v>162</v>
      </c>
      <c r="C186" s="347">
        <f>(C183*C184*C185)</f>
        <v>300</v>
      </c>
      <c r="D186" s="290" t="s">
        <v>52</v>
      </c>
      <c r="E186" s="359"/>
    </row>
    <row r="187" spans="2:6" ht="12.75" customHeight="1">
      <c r="B187" s="290"/>
      <c r="C187" s="290"/>
      <c r="D187" s="290"/>
      <c r="E187" s="359"/>
    </row>
    <row r="188" spans="2:6" ht="12.75" customHeight="1">
      <c r="B188" s="368" t="s">
        <v>478</v>
      </c>
      <c r="C188" s="373">
        <f>(C186)</f>
        <v>300</v>
      </c>
      <c r="D188" s="374" t="s">
        <v>52</v>
      </c>
      <c r="E188" s="375">
        <v>70070323</v>
      </c>
      <c r="F188" s="371" t="s">
        <v>19</v>
      </c>
    </row>
    <row r="189" spans="2:6" ht="12.75" customHeight="1">
      <c r="B189" s="339"/>
      <c r="C189" s="339"/>
      <c r="D189" s="340"/>
      <c r="E189" s="359"/>
    </row>
    <row r="190" spans="2:6" ht="12.75" customHeight="1">
      <c r="B190" s="339"/>
      <c r="C190" s="339"/>
      <c r="D190" s="340"/>
      <c r="E190" s="359"/>
    </row>
    <row r="191" spans="2:6" ht="12.75" customHeight="1">
      <c r="B191" s="290" t="s">
        <v>51</v>
      </c>
      <c r="C191" s="360"/>
      <c r="D191" s="361"/>
      <c r="E191" s="359"/>
    </row>
    <row r="192" spans="2:6" ht="12.75" customHeight="1">
      <c r="B192" s="290"/>
      <c r="C192" s="339"/>
      <c r="D192" s="340"/>
      <c r="E192" s="359"/>
    </row>
    <row r="193" spans="2:6" ht="12.75" customHeight="1">
      <c r="B193" s="290" t="s">
        <v>312</v>
      </c>
      <c r="C193" s="290">
        <v>2</v>
      </c>
      <c r="D193" s="290" t="s">
        <v>69</v>
      </c>
      <c r="E193" s="359"/>
    </row>
    <row r="194" spans="2:6" ht="12.75" customHeight="1">
      <c r="B194" s="290" t="s">
        <v>313</v>
      </c>
      <c r="C194" s="290">
        <v>2</v>
      </c>
      <c r="D194" s="290" t="s">
        <v>69</v>
      </c>
      <c r="E194" s="359"/>
    </row>
    <row r="195" spans="2:6" ht="12.75" customHeight="1">
      <c r="B195" s="290" t="s">
        <v>159</v>
      </c>
      <c r="C195" s="339">
        <v>2</v>
      </c>
      <c r="D195" s="294" t="s">
        <v>52</v>
      </c>
      <c r="E195" s="359"/>
    </row>
    <row r="196" spans="2:6" ht="12.75" customHeight="1">
      <c r="B196" s="290" t="s">
        <v>162</v>
      </c>
      <c r="C196" s="347">
        <f>(C193*C194*C195)</f>
        <v>8</v>
      </c>
      <c r="D196" s="290" t="s">
        <v>52</v>
      </c>
      <c r="E196" s="359"/>
    </row>
    <row r="197" spans="2:6" ht="12.75" customHeight="1">
      <c r="B197" s="290"/>
      <c r="C197" s="290"/>
      <c r="D197" s="290"/>
      <c r="E197" s="359"/>
    </row>
    <row r="198" spans="2:6" ht="12.75" customHeight="1">
      <c r="B198" s="368" t="s">
        <v>314</v>
      </c>
      <c r="C198" s="373">
        <f>(C196)</f>
        <v>8</v>
      </c>
      <c r="D198" s="374" t="s">
        <v>52</v>
      </c>
      <c r="E198" s="375">
        <v>70070041</v>
      </c>
      <c r="F198" s="371" t="s">
        <v>19</v>
      </c>
    </row>
    <row r="199" spans="2:6" ht="12.75" customHeight="1">
      <c r="B199" s="339"/>
      <c r="C199" s="339"/>
      <c r="D199" s="340"/>
      <c r="E199" s="359"/>
    </row>
    <row r="200" spans="2:6" ht="12.75" customHeight="1">
      <c r="B200" s="339"/>
      <c r="C200" s="339"/>
      <c r="D200" s="340"/>
      <c r="E200" s="359"/>
    </row>
    <row r="201" spans="2:6" ht="12.75" customHeight="1">
      <c r="B201" s="290" t="s">
        <v>315</v>
      </c>
      <c r="C201" s="360"/>
      <c r="D201" s="361"/>
      <c r="E201" s="359"/>
    </row>
    <row r="202" spans="2:6" ht="12.75" customHeight="1">
      <c r="B202" s="290"/>
      <c r="C202" s="339"/>
      <c r="D202" s="340"/>
      <c r="E202" s="359"/>
    </row>
    <row r="203" spans="2:6" ht="12.75" customHeight="1">
      <c r="B203" s="296" t="s">
        <v>434</v>
      </c>
      <c r="C203" s="290"/>
      <c r="D203" s="290"/>
      <c r="E203" s="359"/>
    </row>
    <row r="204" spans="2:6" ht="12.75" customHeight="1">
      <c r="B204" s="290" t="s">
        <v>159</v>
      </c>
      <c r="C204" s="339">
        <v>24.6</v>
      </c>
      <c r="D204" s="294" t="s">
        <v>52</v>
      </c>
      <c r="E204" s="359"/>
    </row>
    <row r="205" spans="2:6" ht="12.75" customHeight="1">
      <c r="B205" s="290" t="s">
        <v>166</v>
      </c>
      <c r="C205" s="339">
        <v>9.6</v>
      </c>
      <c r="D205" s="294" t="s">
        <v>52</v>
      </c>
      <c r="E205" s="359"/>
    </row>
    <row r="206" spans="2:6" ht="12.75" customHeight="1">
      <c r="B206" s="290" t="s">
        <v>316</v>
      </c>
      <c r="C206" s="339">
        <v>0.05</v>
      </c>
      <c r="D206" s="294" t="s">
        <v>52</v>
      </c>
      <c r="E206" s="359"/>
    </row>
    <row r="207" spans="2:6" ht="12.75" customHeight="1">
      <c r="B207" s="290" t="s">
        <v>162</v>
      </c>
      <c r="C207" s="347">
        <f>(C204*C205*C206)</f>
        <v>11.808</v>
      </c>
      <c r="D207" s="290" t="s">
        <v>38</v>
      </c>
      <c r="E207" s="359"/>
    </row>
    <row r="208" spans="2:6" ht="12.75" customHeight="1">
      <c r="B208" s="290"/>
      <c r="C208" s="290"/>
      <c r="D208" s="290"/>
      <c r="E208" s="359"/>
    </row>
    <row r="209" spans="2:6" ht="12.75" customHeight="1">
      <c r="B209" s="296" t="s">
        <v>317</v>
      </c>
      <c r="C209" s="290">
        <v>2</v>
      </c>
      <c r="D209" s="290" t="s">
        <v>69</v>
      </c>
      <c r="E209" s="359"/>
    </row>
    <row r="210" spans="2:6" ht="12.75" customHeight="1">
      <c r="B210" s="290" t="s">
        <v>159</v>
      </c>
      <c r="C210" s="339">
        <v>1</v>
      </c>
      <c r="D210" s="294" t="s">
        <v>52</v>
      </c>
      <c r="E210" s="359"/>
    </row>
    <row r="211" spans="2:6" ht="12.75" customHeight="1">
      <c r="B211" s="290" t="s">
        <v>166</v>
      </c>
      <c r="C211" s="339">
        <v>0.6</v>
      </c>
      <c r="D211" s="294" t="s">
        <v>52</v>
      </c>
      <c r="E211" s="359"/>
    </row>
    <row r="212" spans="2:6" ht="12.75" customHeight="1">
      <c r="B212" s="290" t="s">
        <v>316</v>
      </c>
      <c r="C212" s="339">
        <v>0.05</v>
      </c>
      <c r="D212" s="294" t="s">
        <v>52</v>
      </c>
      <c r="E212" s="359"/>
    </row>
    <row r="213" spans="2:6" ht="12.75" customHeight="1">
      <c r="B213" s="290" t="s">
        <v>162</v>
      </c>
      <c r="C213" s="347">
        <f>(C210*C211*C212)*C209</f>
        <v>0.06</v>
      </c>
      <c r="D213" s="290" t="s">
        <v>38</v>
      </c>
      <c r="E213" s="359"/>
    </row>
    <row r="214" spans="2:6" ht="12.75" customHeight="1">
      <c r="B214" s="290"/>
      <c r="C214" s="290"/>
      <c r="D214" s="290"/>
      <c r="E214" s="359"/>
    </row>
    <row r="215" spans="2:6" ht="12.75" customHeight="1">
      <c r="B215" s="368" t="s">
        <v>318</v>
      </c>
      <c r="C215" s="373">
        <f>(C207+C213)</f>
        <v>11.868</v>
      </c>
      <c r="D215" s="374" t="s">
        <v>38</v>
      </c>
      <c r="E215" s="375">
        <v>96622</v>
      </c>
      <c r="F215" s="371" t="s">
        <v>29</v>
      </c>
    </row>
    <row r="216" spans="2:6" ht="12.75" customHeight="1">
      <c r="B216" s="339"/>
      <c r="C216" s="339"/>
      <c r="D216" s="340"/>
      <c r="E216" s="359"/>
    </row>
    <row r="217" spans="2:6" ht="12.75" customHeight="1">
      <c r="B217" s="339"/>
      <c r="C217" s="339"/>
      <c r="D217" s="340"/>
      <c r="E217" s="359"/>
    </row>
    <row r="218" spans="2:6" ht="12.75" customHeight="1">
      <c r="B218" s="290" t="s">
        <v>55</v>
      </c>
      <c r="C218" s="360"/>
      <c r="D218" s="361"/>
      <c r="E218" s="359"/>
    </row>
    <row r="219" spans="2:6" ht="12.75" customHeight="1">
      <c r="B219" s="290"/>
      <c r="C219" s="339"/>
      <c r="D219" s="340"/>
      <c r="E219" s="359"/>
    </row>
    <row r="220" spans="2:6" ht="12.75" customHeight="1">
      <c r="B220" s="296" t="str">
        <f>B203</f>
        <v xml:space="preserve">Laje de Fundo </v>
      </c>
      <c r="C220" s="290"/>
      <c r="D220" s="290"/>
      <c r="E220" s="359"/>
    </row>
    <row r="221" spans="2:6" ht="12.75" customHeight="1">
      <c r="B221" s="290" t="str">
        <f>B204</f>
        <v>Comprimento</v>
      </c>
      <c r="C221" s="362">
        <f>C204</f>
        <v>24.6</v>
      </c>
      <c r="D221" s="290" t="str">
        <f>D204</f>
        <v>m</v>
      </c>
      <c r="E221" s="359"/>
    </row>
    <row r="222" spans="2:6" ht="12.75" customHeight="1">
      <c r="B222" s="290" t="str">
        <f>B205</f>
        <v>Largura</v>
      </c>
      <c r="C222" s="362">
        <f>C205</f>
        <v>9.6</v>
      </c>
      <c r="D222" s="290" t="str">
        <f>D205</f>
        <v>m</v>
      </c>
      <c r="E222" s="359"/>
    </row>
    <row r="223" spans="2:6" ht="12.75" customHeight="1">
      <c r="B223" s="290" t="s">
        <v>319</v>
      </c>
      <c r="C223" s="290">
        <v>0.05</v>
      </c>
      <c r="D223" s="290" t="s">
        <v>52</v>
      </c>
      <c r="E223" s="359"/>
    </row>
    <row r="224" spans="2:6" ht="12.75" customHeight="1">
      <c r="B224" s="290" t="s">
        <v>162</v>
      </c>
      <c r="C224" s="347">
        <f>(C221*C222*C223)</f>
        <v>11.808</v>
      </c>
      <c r="D224" s="290" t="s">
        <v>38</v>
      </c>
      <c r="E224" s="359"/>
    </row>
    <row r="225" spans="2:6" ht="12.75" customHeight="1">
      <c r="B225" s="290"/>
      <c r="C225" s="290"/>
      <c r="D225" s="290"/>
      <c r="E225" s="359"/>
    </row>
    <row r="226" spans="2:6" ht="12.75" customHeight="1">
      <c r="B226" s="296" t="str">
        <f t="shared" ref="B226:D228" si="8">B209</f>
        <v>Bloco das Brocas</v>
      </c>
      <c r="C226" s="290">
        <f t="shared" si="8"/>
        <v>2</v>
      </c>
      <c r="D226" s="290" t="str">
        <f t="shared" si="8"/>
        <v>unid</v>
      </c>
      <c r="E226" s="359"/>
    </row>
    <row r="227" spans="2:6" ht="12.75" customHeight="1">
      <c r="B227" s="290" t="str">
        <f t="shared" si="8"/>
        <v>Comprimento</v>
      </c>
      <c r="C227" s="362">
        <f t="shared" si="8"/>
        <v>1</v>
      </c>
      <c r="D227" s="290" t="str">
        <f t="shared" si="8"/>
        <v>m</v>
      </c>
      <c r="E227" s="359"/>
    </row>
    <row r="228" spans="2:6" ht="12.75" customHeight="1">
      <c r="B228" s="290" t="str">
        <f t="shared" si="8"/>
        <v>Largura</v>
      </c>
      <c r="C228" s="362">
        <f t="shared" si="8"/>
        <v>0.6</v>
      </c>
      <c r="D228" s="290" t="str">
        <f t="shared" si="8"/>
        <v>m</v>
      </c>
      <c r="E228" s="359"/>
    </row>
    <row r="229" spans="2:6" ht="12.75" customHeight="1">
      <c r="B229" s="290" t="s">
        <v>319</v>
      </c>
      <c r="C229" s="290">
        <v>0.05</v>
      </c>
      <c r="D229" s="290" t="s">
        <v>52</v>
      </c>
      <c r="E229" s="359"/>
    </row>
    <row r="230" spans="2:6" ht="12.75" customHeight="1">
      <c r="B230" s="290" t="s">
        <v>162</v>
      </c>
      <c r="C230" s="347">
        <f>(C227*C228*C229)*C226</f>
        <v>0.06</v>
      </c>
      <c r="D230" s="290" t="s">
        <v>38</v>
      </c>
      <c r="E230" s="359"/>
    </row>
    <row r="231" spans="2:6" ht="12.75" customHeight="1">
      <c r="B231" s="290"/>
      <c r="C231" s="362"/>
      <c r="D231" s="290"/>
      <c r="E231" s="359"/>
    </row>
    <row r="232" spans="2:6" ht="12.75" customHeight="1">
      <c r="B232" s="368" t="s">
        <v>320</v>
      </c>
      <c r="C232" s="373">
        <f>(C224+C230)</f>
        <v>11.868</v>
      </c>
      <c r="D232" s="374" t="s">
        <v>38</v>
      </c>
      <c r="E232" s="375">
        <v>96620</v>
      </c>
      <c r="F232" s="371" t="s">
        <v>29</v>
      </c>
    </row>
    <row r="233" spans="2:6" ht="12.75" customHeight="1">
      <c r="B233" s="290"/>
      <c r="C233" s="339"/>
      <c r="D233" s="340"/>
      <c r="E233" s="359"/>
    </row>
    <row r="234" spans="2:6" ht="12.75" customHeight="1">
      <c r="B234" s="290"/>
      <c r="C234" s="339"/>
      <c r="D234" s="340"/>
      <c r="E234" s="359"/>
    </row>
    <row r="235" spans="2:6" ht="12.75" customHeight="1">
      <c r="B235" s="340" t="s">
        <v>321</v>
      </c>
      <c r="C235" s="339"/>
      <c r="D235" s="340"/>
      <c r="E235" s="359"/>
    </row>
    <row r="236" spans="2:6" ht="12.75" customHeight="1">
      <c r="B236" s="290"/>
      <c r="C236" s="362"/>
      <c r="D236" s="290"/>
      <c r="E236" s="359"/>
    </row>
    <row r="237" spans="2:6" ht="12.75" customHeight="1">
      <c r="B237" s="296" t="str">
        <f>B203</f>
        <v xml:space="preserve">Laje de Fundo </v>
      </c>
      <c r="C237" s="290"/>
      <c r="D237" s="290"/>
      <c r="E237" s="359"/>
    </row>
    <row r="238" spans="2:6" ht="12.75" customHeight="1">
      <c r="B238" s="290" t="str">
        <f>B204</f>
        <v>Comprimento</v>
      </c>
      <c r="C238" s="362">
        <f>C204</f>
        <v>24.6</v>
      </c>
      <c r="D238" s="290" t="str">
        <f>D204</f>
        <v>m</v>
      </c>
      <c r="E238" s="359"/>
    </row>
    <row r="239" spans="2:6" ht="12.75" customHeight="1">
      <c r="B239" s="290" t="str">
        <f>B205</f>
        <v>Largura</v>
      </c>
      <c r="C239" s="362">
        <f>C205</f>
        <v>9.6</v>
      </c>
      <c r="D239" s="290" t="str">
        <f>D205</f>
        <v>m</v>
      </c>
      <c r="E239" s="359"/>
    </row>
    <row r="240" spans="2:6" ht="12.75" customHeight="1">
      <c r="B240" s="290" t="s">
        <v>161</v>
      </c>
      <c r="C240" s="362">
        <v>0.2</v>
      </c>
      <c r="D240" s="290" t="s">
        <v>52</v>
      </c>
      <c r="E240" s="359"/>
    </row>
    <row r="241" spans="2:5" ht="12.75" customHeight="1">
      <c r="B241" s="290" t="s">
        <v>162</v>
      </c>
      <c r="C241" s="362">
        <f>((C238*C240*2)+(C239*C240))</f>
        <v>11.760000000000002</v>
      </c>
      <c r="D241" s="290" t="s">
        <v>20</v>
      </c>
      <c r="E241" s="359"/>
    </row>
    <row r="242" spans="2:5" ht="12.75" customHeight="1">
      <c r="B242" s="290"/>
      <c r="C242" s="290"/>
      <c r="D242" s="290"/>
      <c r="E242" s="359"/>
    </row>
    <row r="243" spans="2:5" ht="12.75" customHeight="1">
      <c r="B243" s="296" t="s">
        <v>439</v>
      </c>
      <c r="C243" s="290">
        <v>1</v>
      </c>
      <c r="D243" s="290" t="s">
        <v>69</v>
      </c>
      <c r="E243" s="359"/>
    </row>
    <row r="244" spans="2:5" ht="12.75" customHeight="1">
      <c r="B244" s="290" t="s">
        <v>436</v>
      </c>
      <c r="C244" s="362">
        <v>24</v>
      </c>
      <c r="D244" s="290" t="s">
        <v>52</v>
      </c>
      <c r="E244" s="359"/>
    </row>
    <row r="245" spans="2:5" ht="12.75" customHeight="1">
      <c r="B245" s="290" t="s">
        <v>437</v>
      </c>
      <c r="C245" s="362">
        <v>0.3</v>
      </c>
      <c r="D245" s="290" t="s">
        <v>52</v>
      </c>
      <c r="E245" s="359"/>
    </row>
    <row r="246" spans="2:5" ht="12.75" customHeight="1">
      <c r="B246" s="290" t="s">
        <v>438</v>
      </c>
      <c r="C246" s="362">
        <v>0.2</v>
      </c>
      <c r="D246" s="290" t="s">
        <v>52</v>
      </c>
      <c r="E246" s="359"/>
    </row>
    <row r="247" spans="2:5" ht="12.75" customHeight="1">
      <c r="B247" s="290" t="s">
        <v>161</v>
      </c>
      <c r="C247" s="362">
        <v>2</v>
      </c>
      <c r="D247" s="290" t="s">
        <v>52</v>
      </c>
      <c r="E247" s="359"/>
    </row>
    <row r="248" spans="2:5" ht="12.75" customHeight="1">
      <c r="B248" s="290" t="s">
        <v>162</v>
      </c>
      <c r="C248" s="362">
        <f>(C245+C246+C247+C247)*C244*C243</f>
        <v>108</v>
      </c>
      <c r="D248" s="290" t="s">
        <v>20</v>
      </c>
      <c r="E248" s="359"/>
    </row>
    <row r="249" spans="2:5" ht="12.75" customHeight="1">
      <c r="B249" s="290"/>
      <c r="C249" s="290"/>
      <c r="D249" s="290"/>
      <c r="E249" s="359"/>
    </row>
    <row r="250" spans="2:5" ht="12.75" customHeight="1">
      <c r="B250" s="296" t="s">
        <v>435</v>
      </c>
      <c r="C250" s="290">
        <v>1</v>
      </c>
      <c r="D250" s="290" t="s">
        <v>69</v>
      </c>
      <c r="E250" s="359"/>
    </row>
    <row r="251" spans="2:5" ht="12.75" customHeight="1">
      <c r="B251" s="290" t="s">
        <v>436</v>
      </c>
      <c r="C251" s="362">
        <v>3.8</v>
      </c>
      <c r="D251" s="290" t="s">
        <v>52</v>
      </c>
      <c r="E251" s="359"/>
    </row>
    <row r="252" spans="2:5" ht="12.75" customHeight="1">
      <c r="B252" s="290" t="s">
        <v>437</v>
      </c>
      <c r="C252" s="362">
        <v>0.3</v>
      </c>
      <c r="D252" s="290" t="s">
        <v>52</v>
      </c>
      <c r="E252" s="359"/>
    </row>
    <row r="253" spans="2:5" ht="12.75" customHeight="1">
      <c r="B253" s="290" t="s">
        <v>438</v>
      </c>
      <c r="C253" s="362">
        <v>0.2</v>
      </c>
      <c r="D253" s="290" t="s">
        <v>52</v>
      </c>
      <c r="E253" s="359"/>
    </row>
    <row r="254" spans="2:5" ht="12.75" customHeight="1">
      <c r="B254" s="290" t="s">
        <v>161</v>
      </c>
      <c r="C254" s="362">
        <v>2</v>
      </c>
      <c r="D254" s="290" t="s">
        <v>52</v>
      </c>
      <c r="E254" s="359"/>
    </row>
    <row r="255" spans="2:5" ht="12.75" customHeight="1">
      <c r="B255" s="290" t="s">
        <v>162</v>
      </c>
      <c r="C255" s="362">
        <f>(C252+C253+C254+C254)*C251*C250</f>
        <v>17.099999999999998</v>
      </c>
      <c r="D255" s="290" t="s">
        <v>20</v>
      </c>
      <c r="E255" s="359"/>
    </row>
    <row r="256" spans="2:5" ht="12.75" customHeight="1">
      <c r="B256" s="290"/>
      <c r="C256" s="290"/>
      <c r="D256" s="290"/>
      <c r="E256" s="359"/>
    </row>
    <row r="257" spans="2:5" ht="12.75" customHeight="1">
      <c r="B257" s="296" t="s">
        <v>440</v>
      </c>
      <c r="C257" s="290">
        <v>1</v>
      </c>
      <c r="D257" s="290" t="s">
        <v>69</v>
      </c>
      <c r="E257" s="359"/>
    </row>
    <row r="258" spans="2:5" ht="12.75" customHeight="1">
      <c r="B258" s="290" t="s">
        <v>436</v>
      </c>
      <c r="C258" s="362">
        <v>2.8</v>
      </c>
      <c r="D258" s="290" t="s">
        <v>52</v>
      </c>
      <c r="E258" s="359"/>
    </row>
    <row r="259" spans="2:5" ht="12.75" customHeight="1">
      <c r="B259" s="290" t="s">
        <v>437</v>
      </c>
      <c r="C259" s="362">
        <v>0.3</v>
      </c>
      <c r="D259" s="290" t="s">
        <v>52</v>
      </c>
      <c r="E259" s="359"/>
    </row>
    <row r="260" spans="2:5" ht="12.75" customHeight="1">
      <c r="B260" s="290" t="s">
        <v>438</v>
      </c>
      <c r="C260" s="362">
        <v>0.2</v>
      </c>
      <c r="D260" s="290" t="s">
        <v>52</v>
      </c>
      <c r="E260" s="359"/>
    </row>
    <row r="261" spans="2:5" ht="12.75" customHeight="1">
      <c r="B261" s="290" t="s">
        <v>161</v>
      </c>
      <c r="C261" s="362">
        <v>2</v>
      </c>
      <c r="D261" s="290" t="s">
        <v>52</v>
      </c>
      <c r="E261" s="359"/>
    </row>
    <row r="262" spans="2:5" ht="12.75" customHeight="1">
      <c r="B262" s="290" t="s">
        <v>162</v>
      </c>
      <c r="C262" s="362">
        <f>(C259+C260+C261+C261)*C258*C257</f>
        <v>12.6</v>
      </c>
      <c r="D262" s="290" t="s">
        <v>20</v>
      </c>
      <c r="E262" s="359"/>
    </row>
    <row r="263" spans="2:5" ht="12.75" customHeight="1">
      <c r="B263" s="290"/>
      <c r="C263" s="290"/>
      <c r="D263" s="290"/>
      <c r="E263" s="359"/>
    </row>
    <row r="264" spans="2:5" ht="12.75" customHeight="1">
      <c r="B264" s="296" t="s">
        <v>441</v>
      </c>
      <c r="C264" s="290">
        <v>1</v>
      </c>
      <c r="D264" s="290" t="s">
        <v>69</v>
      </c>
      <c r="E264" s="359"/>
    </row>
    <row r="265" spans="2:5" ht="12.75" customHeight="1">
      <c r="B265" s="290" t="s">
        <v>436</v>
      </c>
      <c r="C265" s="362">
        <v>4.8</v>
      </c>
      <c r="D265" s="290" t="s">
        <v>52</v>
      </c>
      <c r="E265" s="359"/>
    </row>
    <row r="266" spans="2:5" ht="12.75" customHeight="1">
      <c r="B266" s="290" t="s">
        <v>437</v>
      </c>
      <c r="C266" s="362">
        <v>0.3</v>
      </c>
      <c r="D266" s="290" t="s">
        <v>52</v>
      </c>
      <c r="E266" s="359"/>
    </row>
    <row r="267" spans="2:5" ht="12.75" customHeight="1">
      <c r="B267" s="290" t="s">
        <v>438</v>
      </c>
      <c r="C267" s="362">
        <v>0.2</v>
      </c>
      <c r="D267" s="290" t="s">
        <v>52</v>
      </c>
      <c r="E267" s="359"/>
    </row>
    <row r="268" spans="2:5" ht="12.75" customHeight="1">
      <c r="B268" s="290" t="s">
        <v>161</v>
      </c>
      <c r="C268" s="362">
        <v>2</v>
      </c>
      <c r="D268" s="290" t="s">
        <v>52</v>
      </c>
      <c r="E268" s="359"/>
    </row>
    <row r="269" spans="2:5" ht="12.75" customHeight="1">
      <c r="B269" s="290" t="s">
        <v>162</v>
      </c>
      <c r="C269" s="362">
        <f>(C266+C267+C268+C268)*C265*C264</f>
        <v>21.599999999999998</v>
      </c>
      <c r="D269" s="290" t="s">
        <v>20</v>
      </c>
      <c r="E269" s="359"/>
    </row>
    <row r="270" spans="2:5" ht="12.75" customHeight="1">
      <c r="B270" s="290"/>
      <c r="C270" s="290"/>
      <c r="D270" s="290"/>
      <c r="E270" s="359"/>
    </row>
    <row r="271" spans="2:5" ht="12.75" customHeight="1">
      <c r="B271" s="296" t="s">
        <v>348</v>
      </c>
      <c r="C271" s="290">
        <v>1</v>
      </c>
      <c r="D271" s="290" t="s">
        <v>69</v>
      </c>
      <c r="E271" s="359"/>
    </row>
    <row r="272" spans="2:5" ht="12.75" customHeight="1">
      <c r="B272" s="290" t="s">
        <v>436</v>
      </c>
      <c r="C272" s="362">
        <v>21.2</v>
      </c>
      <c r="D272" s="290" t="s">
        <v>52</v>
      </c>
      <c r="E272" s="359"/>
    </row>
    <row r="273" spans="2:5" ht="12.75" customHeight="1">
      <c r="B273" s="290" t="s">
        <v>437</v>
      </c>
      <c r="C273" s="362">
        <v>0.3</v>
      </c>
      <c r="D273" s="290" t="s">
        <v>52</v>
      </c>
      <c r="E273" s="359"/>
    </row>
    <row r="274" spans="2:5" ht="12.75" customHeight="1">
      <c r="B274" s="290" t="s">
        <v>438</v>
      </c>
      <c r="C274" s="362">
        <v>0.2</v>
      </c>
      <c r="D274" s="290" t="s">
        <v>52</v>
      </c>
      <c r="E274" s="359"/>
    </row>
    <row r="275" spans="2:5" ht="12.75" customHeight="1">
      <c r="B275" s="290" t="s">
        <v>161</v>
      </c>
      <c r="C275" s="362">
        <v>2</v>
      </c>
      <c r="D275" s="290" t="s">
        <v>52</v>
      </c>
      <c r="E275" s="359"/>
    </row>
    <row r="276" spans="2:5" ht="12.75" customHeight="1">
      <c r="B276" s="290" t="s">
        <v>162</v>
      </c>
      <c r="C276" s="362">
        <f>(C273+C274+C275+C275)*C272*C271</f>
        <v>95.399999999999991</v>
      </c>
      <c r="D276" s="290" t="s">
        <v>20</v>
      </c>
      <c r="E276" s="359"/>
    </row>
    <row r="277" spans="2:5" ht="12.75" customHeight="1">
      <c r="B277" s="290"/>
      <c r="C277" s="290"/>
      <c r="D277" s="290"/>
      <c r="E277" s="359"/>
    </row>
    <row r="278" spans="2:5" ht="12.75" customHeight="1">
      <c r="B278" s="296" t="s">
        <v>349</v>
      </c>
      <c r="C278" s="290">
        <v>1</v>
      </c>
      <c r="D278" s="290" t="s">
        <v>69</v>
      </c>
      <c r="E278" s="359"/>
    </row>
    <row r="279" spans="2:5" ht="12.75" customHeight="1">
      <c r="B279" s="290" t="s">
        <v>436</v>
      </c>
      <c r="C279" s="362">
        <v>8.6</v>
      </c>
      <c r="D279" s="290" t="s">
        <v>52</v>
      </c>
      <c r="E279" s="359"/>
    </row>
    <row r="280" spans="2:5" ht="12.75" customHeight="1">
      <c r="B280" s="290" t="s">
        <v>437</v>
      </c>
      <c r="C280" s="362">
        <v>0.3</v>
      </c>
      <c r="D280" s="290" t="s">
        <v>52</v>
      </c>
      <c r="E280" s="359"/>
    </row>
    <row r="281" spans="2:5" ht="12.75" customHeight="1">
      <c r="B281" s="290" t="s">
        <v>438</v>
      </c>
      <c r="C281" s="362">
        <v>0.2</v>
      </c>
      <c r="D281" s="290" t="s">
        <v>52</v>
      </c>
      <c r="E281" s="359"/>
    </row>
    <row r="282" spans="2:5" ht="12.75" customHeight="1">
      <c r="B282" s="290" t="s">
        <v>161</v>
      </c>
      <c r="C282" s="362">
        <v>2</v>
      </c>
      <c r="D282" s="290" t="s">
        <v>52</v>
      </c>
      <c r="E282" s="359"/>
    </row>
    <row r="283" spans="2:5" ht="12.75" customHeight="1">
      <c r="B283" s="290" t="s">
        <v>162</v>
      </c>
      <c r="C283" s="362">
        <f>(C280+C281+C282+C282)*C279*C278</f>
        <v>38.699999999999996</v>
      </c>
      <c r="D283" s="290" t="s">
        <v>20</v>
      </c>
      <c r="E283" s="359"/>
    </row>
    <row r="284" spans="2:5" ht="12.75" customHeight="1">
      <c r="B284" s="290"/>
      <c r="C284" s="290"/>
      <c r="D284" s="290"/>
      <c r="E284" s="359"/>
    </row>
    <row r="285" spans="2:5" ht="12.75" customHeight="1">
      <c r="B285" s="296" t="str">
        <f t="shared" ref="B285:D287" si="9">B209</f>
        <v>Bloco das Brocas</v>
      </c>
      <c r="C285" s="290">
        <f t="shared" si="9"/>
        <v>2</v>
      </c>
      <c r="D285" s="290" t="str">
        <f t="shared" si="9"/>
        <v>unid</v>
      </c>
      <c r="E285" s="359"/>
    </row>
    <row r="286" spans="2:5" ht="12.75" customHeight="1">
      <c r="B286" s="290" t="str">
        <f t="shared" si="9"/>
        <v>Comprimento</v>
      </c>
      <c r="C286" s="362">
        <f t="shared" si="9"/>
        <v>1</v>
      </c>
      <c r="D286" s="290" t="str">
        <f t="shared" si="9"/>
        <v>m</v>
      </c>
      <c r="E286" s="359"/>
    </row>
    <row r="287" spans="2:5" ht="12.75" customHeight="1">
      <c r="B287" s="290" t="str">
        <f t="shared" si="9"/>
        <v>Largura</v>
      </c>
      <c r="C287" s="362">
        <f t="shared" si="9"/>
        <v>0.6</v>
      </c>
      <c r="D287" s="290" t="str">
        <f t="shared" si="9"/>
        <v>m</v>
      </c>
      <c r="E287" s="359"/>
    </row>
    <row r="288" spans="2:5" ht="12.75" customHeight="1">
      <c r="B288" s="290" t="s">
        <v>161</v>
      </c>
      <c r="C288" s="362">
        <v>0.5</v>
      </c>
      <c r="D288" s="290" t="s">
        <v>52</v>
      </c>
      <c r="E288" s="359"/>
    </row>
    <row r="289" spans="2:10" ht="12.75" customHeight="1">
      <c r="B289" s="290" t="s">
        <v>162</v>
      </c>
      <c r="C289" s="362">
        <f>((C286*C288*2)+(C287*C288*2))*C285</f>
        <v>3.2</v>
      </c>
      <c r="D289" s="290" t="s">
        <v>20</v>
      </c>
      <c r="E289" s="359"/>
    </row>
    <row r="290" spans="2:10" ht="12.75" customHeight="1">
      <c r="B290" s="290"/>
      <c r="C290" s="290"/>
      <c r="D290" s="290"/>
      <c r="E290" s="359"/>
    </row>
    <row r="291" spans="2:10" ht="12.75" customHeight="1">
      <c r="B291" s="296" t="s">
        <v>322</v>
      </c>
      <c r="C291" s="290"/>
      <c r="D291" s="290"/>
      <c r="E291" s="359"/>
    </row>
    <row r="292" spans="2:10" ht="12.75" customHeight="1">
      <c r="B292" s="296" t="s">
        <v>323</v>
      </c>
      <c r="C292" s="290">
        <v>2</v>
      </c>
      <c r="D292" s="290" t="s">
        <v>69</v>
      </c>
      <c r="E292" s="359"/>
    </row>
    <row r="293" spans="2:10" ht="12.75" customHeight="1">
      <c r="B293" s="290" t="s">
        <v>159</v>
      </c>
      <c r="C293" s="362">
        <v>0.7</v>
      </c>
      <c r="D293" s="290" t="s">
        <v>52</v>
      </c>
      <c r="E293" s="359"/>
    </row>
    <row r="294" spans="2:10" ht="12.75" customHeight="1">
      <c r="B294" s="290" t="s">
        <v>166</v>
      </c>
      <c r="C294" s="290">
        <v>0.15</v>
      </c>
      <c r="D294" s="290" t="s">
        <v>52</v>
      </c>
      <c r="E294" s="359"/>
    </row>
    <row r="295" spans="2:10" ht="12.75" customHeight="1">
      <c r="B295" s="296" t="s">
        <v>324</v>
      </c>
      <c r="C295" s="290">
        <v>2</v>
      </c>
      <c r="D295" s="290" t="s">
        <v>69</v>
      </c>
      <c r="E295" s="359"/>
    </row>
    <row r="296" spans="2:10" ht="12.75" customHeight="1">
      <c r="B296" s="290" t="s">
        <v>159</v>
      </c>
      <c r="C296" s="362">
        <v>0.4</v>
      </c>
      <c r="D296" s="290" t="s">
        <v>52</v>
      </c>
      <c r="E296" s="359"/>
    </row>
    <row r="297" spans="2:10" ht="12.75" customHeight="1">
      <c r="B297" s="290" t="s">
        <v>166</v>
      </c>
      <c r="C297" s="290">
        <v>0.15</v>
      </c>
      <c r="D297" s="290" t="s">
        <v>52</v>
      </c>
      <c r="E297" s="359"/>
    </row>
    <row r="298" spans="2:10" ht="12.75" customHeight="1">
      <c r="B298" s="290" t="s">
        <v>161</v>
      </c>
      <c r="C298" s="362">
        <v>0.3</v>
      </c>
      <c r="D298" s="290" t="s">
        <v>52</v>
      </c>
      <c r="E298" s="359"/>
    </row>
    <row r="299" spans="2:10" ht="12.75" customHeight="1">
      <c r="B299" s="290" t="s">
        <v>162</v>
      </c>
      <c r="C299" s="362">
        <f>((C293*C298*2*C292)+(C296*C298*2*C295))</f>
        <v>1.3199999999999998</v>
      </c>
      <c r="D299" s="290" t="s">
        <v>20</v>
      </c>
      <c r="E299" s="359"/>
    </row>
    <row r="300" spans="2:10" ht="12.75" customHeight="1">
      <c r="B300" s="290"/>
      <c r="C300" s="362"/>
      <c r="D300" s="290"/>
      <c r="E300" s="359"/>
    </row>
    <row r="301" spans="2:10" ht="12.75" customHeight="1">
      <c r="B301" s="296" t="s">
        <v>325</v>
      </c>
      <c r="C301" s="290">
        <v>1</v>
      </c>
      <c r="D301" s="290" t="s">
        <v>69</v>
      </c>
      <c r="E301" s="359"/>
    </row>
    <row r="302" spans="2:10" ht="12.75" customHeight="1">
      <c r="B302" s="290" t="s">
        <v>159</v>
      </c>
      <c r="C302" s="362">
        <v>0.3</v>
      </c>
      <c r="D302" s="290" t="s">
        <v>52</v>
      </c>
      <c r="E302" s="359"/>
    </row>
    <row r="303" spans="2:10" ht="12.75" customHeight="1">
      <c r="B303" s="290" t="s">
        <v>166</v>
      </c>
      <c r="C303" s="362">
        <v>0.2</v>
      </c>
      <c r="D303" s="290" t="s">
        <v>52</v>
      </c>
      <c r="E303" s="359"/>
    </row>
    <row r="304" spans="2:10" ht="12.75" customHeight="1">
      <c r="B304" s="290" t="s">
        <v>161</v>
      </c>
      <c r="C304" s="362">
        <v>1.65</v>
      </c>
      <c r="D304" s="290" t="s">
        <v>52</v>
      </c>
      <c r="E304" s="359"/>
      <c r="J304" s="363"/>
    </row>
    <row r="305" spans="2:10" ht="12.75" customHeight="1">
      <c r="B305" s="290" t="s">
        <v>162</v>
      </c>
      <c r="C305" s="362">
        <f>((C302*C304*2)+(C303*C304*2))*C301</f>
        <v>1.65</v>
      </c>
      <c r="D305" s="290" t="s">
        <v>20</v>
      </c>
      <c r="E305" s="359"/>
    </row>
    <row r="306" spans="2:10" ht="12.75" customHeight="1">
      <c r="B306" s="290"/>
      <c r="C306" s="362"/>
      <c r="D306" s="290"/>
      <c r="E306" s="359"/>
    </row>
    <row r="307" spans="2:10" ht="12.75" customHeight="1">
      <c r="B307" s="296" t="s">
        <v>326</v>
      </c>
      <c r="C307" s="290">
        <v>1</v>
      </c>
      <c r="D307" s="290" t="s">
        <v>69</v>
      </c>
      <c r="E307" s="359"/>
    </row>
    <row r="308" spans="2:10" ht="12.75" customHeight="1">
      <c r="B308" s="290" t="s">
        <v>159</v>
      </c>
      <c r="C308" s="362">
        <v>0.2</v>
      </c>
      <c r="D308" s="290" t="s">
        <v>52</v>
      </c>
      <c r="E308" s="359"/>
    </row>
    <row r="309" spans="2:10" ht="12.75" customHeight="1">
      <c r="B309" s="290" t="s">
        <v>166</v>
      </c>
      <c r="C309" s="362">
        <v>0.2</v>
      </c>
      <c r="D309" s="290" t="s">
        <v>52</v>
      </c>
      <c r="E309" s="359"/>
    </row>
    <row r="310" spans="2:10" ht="12.75" customHeight="1">
      <c r="B310" s="290" t="s">
        <v>161</v>
      </c>
      <c r="C310" s="362">
        <v>1</v>
      </c>
      <c r="D310" s="290" t="s">
        <v>52</v>
      </c>
      <c r="E310" s="359"/>
      <c r="J310" s="363"/>
    </row>
    <row r="311" spans="2:10" ht="12.75" customHeight="1">
      <c r="B311" s="290" t="s">
        <v>162</v>
      </c>
      <c r="C311" s="362">
        <f>((C308*C310*2)+(C309*C310*2))*C307</f>
        <v>0.8</v>
      </c>
      <c r="D311" s="290" t="s">
        <v>20</v>
      </c>
      <c r="E311" s="359"/>
    </row>
    <row r="312" spans="2:10" ht="12.75" customHeight="1">
      <c r="B312" s="290"/>
      <c r="C312" s="362"/>
      <c r="D312" s="290"/>
      <c r="E312" s="359"/>
    </row>
    <row r="313" spans="2:10" ht="12.75" customHeight="1">
      <c r="B313" s="296" t="s">
        <v>279</v>
      </c>
      <c r="C313" s="290">
        <v>1</v>
      </c>
      <c r="D313" s="290" t="s">
        <v>69</v>
      </c>
      <c r="E313" s="359"/>
    </row>
    <row r="314" spans="2:10" ht="12.75" customHeight="1">
      <c r="B314" s="296" t="s">
        <v>327</v>
      </c>
      <c r="C314" s="290"/>
      <c r="D314" s="290"/>
      <c r="E314" s="359"/>
    </row>
    <row r="315" spans="2:10" ht="12.75" customHeight="1">
      <c r="B315" s="290" t="s">
        <v>159</v>
      </c>
      <c r="C315" s="290">
        <v>4.2300000000000004</v>
      </c>
      <c r="D315" s="290" t="s">
        <v>52</v>
      </c>
      <c r="E315" s="359"/>
    </row>
    <row r="316" spans="2:10" ht="12.75" customHeight="1">
      <c r="B316" s="290" t="s">
        <v>166</v>
      </c>
      <c r="C316" s="362">
        <v>1</v>
      </c>
      <c r="D316" s="290" t="s">
        <v>52</v>
      </c>
      <c r="E316" s="359"/>
    </row>
    <row r="317" spans="2:10" ht="12.75" customHeight="1">
      <c r="B317" s="290" t="s">
        <v>161</v>
      </c>
      <c r="C317" s="290">
        <v>0.15</v>
      </c>
      <c r="D317" s="290" t="s">
        <v>52</v>
      </c>
      <c r="E317" s="359"/>
    </row>
    <row r="318" spans="2:10" ht="12.75" customHeight="1">
      <c r="B318" s="296" t="s">
        <v>328</v>
      </c>
      <c r="C318" s="290">
        <v>11</v>
      </c>
      <c r="D318" s="290" t="s">
        <v>69</v>
      </c>
      <c r="E318" s="359"/>
    </row>
    <row r="319" spans="2:10" ht="12.75" customHeight="1">
      <c r="B319" s="290" t="s">
        <v>159</v>
      </c>
      <c r="C319" s="362">
        <v>1</v>
      </c>
      <c r="D319" s="290" t="s">
        <v>52</v>
      </c>
      <c r="E319" s="359"/>
    </row>
    <row r="320" spans="2:10" ht="12.75" customHeight="1">
      <c r="B320" s="290" t="s">
        <v>166</v>
      </c>
      <c r="C320" s="362">
        <v>0.3</v>
      </c>
      <c r="D320" s="290" t="s">
        <v>52</v>
      </c>
      <c r="E320" s="359"/>
    </row>
    <row r="321" spans="2:6" ht="12.75" customHeight="1">
      <c r="B321" s="290" t="s">
        <v>161</v>
      </c>
      <c r="C321" s="290">
        <v>0.18</v>
      </c>
      <c r="D321" s="290" t="s">
        <v>52</v>
      </c>
      <c r="E321" s="359"/>
    </row>
    <row r="322" spans="2:6" ht="12.75" customHeight="1">
      <c r="B322" s="290" t="s">
        <v>162</v>
      </c>
      <c r="C322" s="362">
        <f>(((C315*C317*2)+(C316*C317*1)+(C315*C316))+(C319*C321*C318)+(0.55*C319)+(C320*C319*C318)+(((C320*C321)/2)*2*C318))*C313</f>
        <v>12.073000000000002</v>
      </c>
      <c r="D322" s="290" t="s">
        <v>20</v>
      </c>
      <c r="E322" s="359"/>
    </row>
    <row r="323" spans="2:6" ht="12.75" customHeight="1">
      <c r="B323" s="290"/>
      <c r="C323" s="290"/>
      <c r="D323" s="290"/>
      <c r="E323" s="359"/>
    </row>
    <row r="324" spans="2:6" ht="12.75" customHeight="1">
      <c r="B324" s="296" t="s">
        <v>329</v>
      </c>
      <c r="C324" s="290">
        <v>1</v>
      </c>
      <c r="D324" s="290" t="s">
        <v>69</v>
      </c>
      <c r="E324" s="359"/>
    </row>
    <row r="325" spans="2:6" ht="12.75" customHeight="1">
      <c r="B325" s="290" t="s">
        <v>159</v>
      </c>
      <c r="C325" s="362">
        <v>2.4</v>
      </c>
      <c r="D325" s="290" t="s">
        <v>52</v>
      </c>
      <c r="E325" s="359"/>
    </row>
    <row r="326" spans="2:6" ht="12.75" customHeight="1">
      <c r="B326" s="290" t="s">
        <v>166</v>
      </c>
      <c r="C326" s="362">
        <v>1.2</v>
      </c>
      <c r="D326" s="290" t="s">
        <v>52</v>
      </c>
      <c r="E326" s="359"/>
    </row>
    <row r="327" spans="2:6" ht="12.75" customHeight="1">
      <c r="B327" s="290" t="s">
        <v>161</v>
      </c>
      <c r="C327" s="362">
        <v>0.15</v>
      </c>
      <c r="D327" s="290" t="s">
        <v>52</v>
      </c>
      <c r="E327" s="359"/>
    </row>
    <row r="328" spans="2:6" ht="12.75" customHeight="1">
      <c r="B328" s="290" t="s">
        <v>162</v>
      </c>
      <c r="C328" s="362">
        <f>((C325*C327*1)+(C326*C327*1))*C324</f>
        <v>0.54</v>
      </c>
      <c r="D328" s="290" t="s">
        <v>20</v>
      </c>
      <c r="E328" s="359"/>
    </row>
    <row r="329" spans="2:6" ht="12.75" customHeight="1">
      <c r="B329" s="290"/>
      <c r="C329" s="290"/>
      <c r="D329" s="290"/>
      <c r="E329" s="359"/>
    </row>
    <row r="330" spans="2:6" ht="12.75" customHeight="1">
      <c r="B330" s="296" t="s">
        <v>330</v>
      </c>
      <c r="C330" s="290">
        <v>1</v>
      </c>
      <c r="D330" s="290" t="s">
        <v>69</v>
      </c>
      <c r="E330" s="359"/>
    </row>
    <row r="331" spans="2:6" ht="12.75" customHeight="1">
      <c r="B331" s="290" t="s">
        <v>159</v>
      </c>
      <c r="C331" s="362">
        <v>2.5</v>
      </c>
      <c r="D331" s="290" t="s">
        <v>52</v>
      </c>
      <c r="E331" s="359"/>
    </row>
    <row r="332" spans="2:6" ht="12.75" customHeight="1">
      <c r="B332" s="290" t="s">
        <v>166</v>
      </c>
      <c r="C332" s="362">
        <v>1.6</v>
      </c>
      <c r="D332" s="290" t="s">
        <v>52</v>
      </c>
      <c r="E332" s="359"/>
    </row>
    <row r="333" spans="2:6" ht="12.75" customHeight="1">
      <c r="B333" s="290" t="s">
        <v>161</v>
      </c>
      <c r="C333" s="362">
        <v>0.15</v>
      </c>
      <c r="D333" s="290" t="s">
        <v>52</v>
      </c>
      <c r="E333" s="359"/>
    </row>
    <row r="334" spans="2:6" ht="12.75" customHeight="1">
      <c r="B334" s="290" t="s">
        <v>162</v>
      </c>
      <c r="C334" s="362">
        <f>((C331*C333*2)+(C332*C333*1))*C330</f>
        <v>0.99</v>
      </c>
      <c r="D334" s="290" t="s">
        <v>20</v>
      </c>
      <c r="E334" s="359"/>
    </row>
    <row r="335" spans="2:6" ht="12.75" customHeight="1">
      <c r="B335" s="290"/>
      <c r="C335" s="290"/>
      <c r="D335" s="290"/>
      <c r="E335" s="359"/>
    </row>
    <row r="336" spans="2:6" ht="12.75" customHeight="1">
      <c r="B336" s="373" t="s">
        <v>331</v>
      </c>
      <c r="C336" s="373">
        <f>(C241+C289+C299+C44+C305+C311+C322+C328+C334)+(C248+C255+C262+C269+C276+C283)</f>
        <v>325.733</v>
      </c>
      <c r="D336" s="374" t="s">
        <v>20</v>
      </c>
      <c r="E336" s="375">
        <v>70070126</v>
      </c>
      <c r="F336" s="371" t="s">
        <v>19</v>
      </c>
    </row>
    <row r="337" spans="2:8" ht="12.75" customHeight="1">
      <c r="B337" s="289"/>
      <c r="C337" s="353"/>
      <c r="D337" s="289"/>
      <c r="E337" s="359"/>
    </row>
    <row r="338" spans="2:8" ht="12.75" customHeight="1">
      <c r="B338" s="289"/>
      <c r="C338" s="353"/>
      <c r="D338" s="289"/>
      <c r="E338" s="359"/>
    </row>
    <row r="339" spans="2:8" ht="12.75" customHeight="1">
      <c r="B339" s="340" t="s">
        <v>332</v>
      </c>
      <c r="C339" s="339"/>
      <c r="D339" s="340"/>
      <c r="E339" s="359"/>
    </row>
    <row r="340" spans="2:8" ht="12.75" customHeight="1">
      <c r="B340" s="290"/>
      <c r="C340" s="362"/>
      <c r="D340" s="290"/>
      <c r="E340" s="359"/>
    </row>
    <row r="341" spans="2:8" ht="12.75" customHeight="1">
      <c r="B341" s="296" t="s">
        <v>333</v>
      </c>
      <c r="C341" s="290">
        <v>5</v>
      </c>
      <c r="D341" s="290" t="s">
        <v>69</v>
      </c>
      <c r="E341" s="359"/>
    </row>
    <row r="342" spans="2:8" ht="12.75" customHeight="1">
      <c r="B342" s="290" t="s">
        <v>334</v>
      </c>
      <c r="C342" s="362">
        <v>3.5</v>
      </c>
      <c r="D342" s="290" t="str">
        <f>D302</f>
        <v>m</v>
      </c>
      <c r="E342" s="359"/>
    </row>
    <row r="343" spans="2:8" ht="12.75" customHeight="1">
      <c r="B343" s="290" t="s">
        <v>161</v>
      </c>
      <c r="C343" s="362">
        <v>1</v>
      </c>
      <c r="D343" s="290" t="s">
        <v>52</v>
      </c>
      <c r="E343" s="359"/>
    </row>
    <row r="344" spans="2:8" ht="12.75" customHeight="1">
      <c r="B344" s="290" t="s">
        <v>162</v>
      </c>
      <c r="C344" s="362">
        <f>(2*PI()*(C342/2)*C343)*C341</f>
        <v>54.977871437821378</v>
      </c>
      <c r="D344" s="290" t="s">
        <v>20</v>
      </c>
      <c r="E344" s="359"/>
    </row>
    <row r="345" spans="2:8" ht="12.75" customHeight="1">
      <c r="B345" s="290"/>
      <c r="C345" s="290"/>
      <c r="D345" s="290"/>
      <c r="E345" s="359"/>
    </row>
    <row r="346" spans="2:8" ht="12.75" customHeight="1">
      <c r="B346" s="373" t="s">
        <v>335</v>
      </c>
      <c r="C346" s="373">
        <f>(C344)</f>
        <v>54.977871437821378</v>
      </c>
      <c r="D346" s="374" t="s">
        <v>20</v>
      </c>
      <c r="E346" s="375">
        <v>70070129</v>
      </c>
      <c r="F346" s="371" t="s">
        <v>19</v>
      </c>
    </row>
    <row r="347" spans="2:8" ht="12.75" customHeight="1">
      <c r="B347" s="289"/>
      <c r="C347" s="353"/>
      <c r="D347" s="309"/>
      <c r="E347" s="359"/>
    </row>
    <row r="348" spans="2:8" ht="12.75" customHeight="1">
      <c r="B348" s="289"/>
      <c r="C348" s="353"/>
      <c r="D348" s="289"/>
      <c r="E348" s="359"/>
    </row>
    <row r="349" spans="2:8" s="354" customFormat="1" ht="12.75" customHeight="1">
      <c r="B349" s="290" t="s">
        <v>59</v>
      </c>
      <c r="C349" s="309"/>
      <c r="D349" s="289"/>
      <c r="E349" s="359"/>
    </row>
    <row r="350" spans="2:8" s="354" customFormat="1" ht="12.75" customHeight="1">
      <c r="B350" s="290"/>
      <c r="C350" s="309"/>
      <c r="D350" s="289"/>
      <c r="E350" s="359"/>
    </row>
    <row r="351" spans="2:8" s="354" customFormat="1" ht="12.75" customHeight="1">
      <c r="B351" s="290" t="s">
        <v>431</v>
      </c>
      <c r="C351" s="349">
        <v>5984.6530000000002</v>
      </c>
      <c r="D351" s="349" t="s">
        <v>60</v>
      </c>
      <c r="E351" s="359"/>
      <c r="G351" s="310"/>
      <c r="H351" s="310"/>
    </row>
    <row r="352" spans="2:8" s="354" customFormat="1" ht="12.75" customHeight="1">
      <c r="B352" s="290" t="s">
        <v>431</v>
      </c>
      <c r="C352" s="349">
        <v>441</v>
      </c>
      <c r="D352" s="349" t="s">
        <v>60</v>
      </c>
      <c r="E352" s="359"/>
      <c r="G352" s="310"/>
      <c r="H352" s="310"/>
    </row>
    <row r="353" spans="2:8" s="354" customFormat="1" ht="12.75" customHeight="1">
      <c r="B353" s="290" t="s">
        <v>162</v>
      </c>
      <c r="C353" s="349">
        <f>(C351+C352)</f>
        <v>6425.6530000000002</v>
      </c>
      <c r="D353" s="349" t="s">
        <v>60</v>
      </c>
      <c r="E353" s="359"/>
      <c r="G353" s="310"/>
      <c r="H353" s="310"/>
    </row>
    <row r="354" spans="2:8" s="354" customFormat="1" ht="12.75" customHeight="1">
      <c r="B354" s="290"/>
      <c r="C354" s="349"/>
      <c r="D354" s="349"/>
      <c r="E354" s="359"/>
      <c r="G354" s="310"/>
      <c r="H354" s="310"/>
    </row>
    <row r="355" spans="2:8" ht="12.75" customHeight="1">
      <c r="B355" s="373" t="s">
        <v>336</v>
      </c>
      <c r="C355" s="373">
        <f>(C353)</f>
        <v>6425.6530000000002</v>
      </c>
      <c r="D355" s="374" t="s">
        <v>60</v>
      </c>
      <c r="E355" s="375">
        <v>70070135</v>
      </c>
      <c r="F355" s="371" t="s">
        <v>19</v>
      </c>
    </row>
    <row r="356" spans="2:8" ht="12.75" customHeight="1">
      <c r="B356" s="289"/>
      <c r="C356" s="353"/>
      <c r="D356" s="309"/>
      <c r="E356" s="359"/>
    </row>
    <row r="357" spans="2:8" ht="12.75" customHeight="1">
      <c r="B357" s="289"/>
      <c r="C357" s="353"/>
      <c r="D357" s="289"/>
      <c r="E357" s="359"/>
    </row>
    <row r="358" spans="2:8" s="354" customFormat="1" ht="12.75" customHeight="1">
      <c r="B358" s="290" t="s">
        <v>480</v>
      </c>
      <c r="C358" s="309"/>
      <c r="D358" s="289"/>
      <c r="E358" s="359"/>
    </row>
    <row r="359" spans="2:8" s="354" customFormat="1" ht="12.75" customHeight="1">
      <c r="B359" s="290"/>
      <c r="C359" s="309"/>
      <c r="D359" s="289"/>
      <c r="E359" s="359"/>
    </row>
    <row r="360" spans="2:8" s="354" customFormat="1" ht="12.75" customHeight="1">
      <c r="B360" s="290" t="s">
        <v>431</v>
      </c>
      <c r="C360" s="349">
        <v>350.4</v>
      </c>
      <c r="D360" s="349" t="s">
        <v>60</v>
      </c>
      <c r="E360" s="359"/>
      <c r="G360" s="310"/>
      <c r="H360" s="310"/>
    </row>
    <row r="361" spans="2:8" s="354" customFormat="1" ht="12.75" customHeight="1">
      <c r="B361" s="290" t="s">
        <v>162</v>
      </c>
      <c r="C361" s="349">
        <f>(C360)</f>
        <v>350.4</v>
      </c>
      <c r="D361" s="349" t="s">
        <v>60</v>
      </c>
      <c r="E361" s="359"/>
      <c r="G361" s="310"/>
      <c r="H361" s="310"/>
    </row>
    <row r="362" spans="2:8" s="354" customFormat="1" ht="12.75" customHeight="1">
      <c r="B362" s="290"/>
      <c r="C362" s="349"/>
      <c r="D362" s="349"/>
      <c r="E362" s="359"/>
      <c r="G362" s="310"/>
      <c r="H362" s="310"/>
    </row>
    <row r="363" spans="2:8" ht="12.75" customHeight="1">
      <c r="B363" s="373" t="s">
        <v>481</v>
      </c>
      <c r="C363" s="373">
        <f>(C361)</f>
        <v>350.4</v>
      </c>
      <c r="D363" s="374" t="s">
        <v>60</v>
      </c>
      <c r="E363" s="375">
        <v>70070136</v>
      </c>
      <c r="F363" s="371" t="s">
        <v>19</v>
      </c>
    </row>
    <row r="364" spans="2:8" ht="12.75" customHeight="1">
      <c r="B364" s="289"/>
      <c r="C364" s="353"/>
      <c r="D364" s="309"/>
      <c r="E364" s="359"/>
    </row>
    <row r="365" spans="2:8" ht="12.75" customHeight="1">
      <c r="B365" s="289"/>
      <c r="C365" s="353"/>
      <c r="D365" s="289"/>
      <c r="E365" s="359"/>
    </row>
    <row r="366" spans="2:8" ht="12.75" customHeight="1">
      <c r="B366" s="290" t="s">
        <v>337</v>
      </c>
      <c r="C366" s="289"/>
      <c r="D366" s="289"/>
      <c r="E366" s="359"/>
    </row>
    <row r="367" spans="2:8" ht="12.75" customHeight="1">
      <c r="B367" s="290"/>
      <c r="C367" s="290"/>
      <c r="D367" s="290"/>
      <c r="E367" s="359"/>
    </row>
    <row r="368" spans="2:8" ht="12.75" customHeight="1">
      <c r="B368" s="296" t="str">
        <f t="shared" ref="B368:D371" si="10">B285</f>
        <v>Bloco das Brocas</v>
      </c>
      <c r="C368" s="290">
        <f t="shared" si="10"/>
        <v>2</v>
      </c>
      <c r="D368" s="290" t="str">
        <f t="shared" si="10"/>
        <v>unid</v>
      </c>
      <c r="E368" s="359"/>
    </row>
    <row r="369" spans="2:5" ht="12.75" customHeight="1">
      <c r="B369" s="290" t="str">
        <f t="shared" si="10"/>
        <v>Comprimento</v>
      </c>
      <c r="C369" s="362">
        <f t="shared" si="10"/>
        <v>1</v>
      </c>
      <c r="D369" s="290" t="str">
        <f t="shared" si="10"/>
        <v>m</v>
      </c>
      <c r="E369" s="359"/>
    </row>
    <row r="370" spans="2:5" ht="12.75" customHeight="1">
      <c r="B370" s="290" t="str">
        <f t="shared" si="10"/>
        <v>Largura</v>
      </c>
      <c r="C370" s="362">
        <f t="shared" si="10"/>
        <v>0.6</v>
      </c>
      <c r="D370" s="290" t="str">
        <f t="shared" si="10"/>
        <v>m</v>
      </c>
      <c r="E370" s="359"/>
    </row>
    <row r="371" spans="2:5" ht="12.75" customHeight="1">
      <c r="B371" s="290" t="str">
        <f t="shared" si="10"/>
        <v>Altura</v>
      </c>
      <c r="C371" s="362">
        <f t="shared" si="10"/>
        <v>0.5</v>
      </c>
      <c r="D371" s="290" t="str">
        <f t="shared" si="10"/>
        <v>m</v>
      </c>
      <c r="E371" s="359"/>
    </row>
    <row r="372" spans="2:5" ht="12.75" customHeight="1">
      <c r="B372" s="290" t="s">
        <v>162</v>
      </c>
      <c r="C372" s="362">
        <f>(C369*C370*C371)*C368</f>
        <v>0.6</v>
      </c>
      <c r="D372" s="290" t="s">
        <v>38</v>
      </c>
      <c r="E372" s="359"/>
    </row>
    <row r="373" spans="2:5" ht="12.75" customHeight="1">
      <c r="B373" s="290"/>
      <c r="C373" s="290"/>
      <c r="D373" s="290"/>
      <c r="E373" s="359"/>
    </row>
    <row r="374" spans="2:5" ht="12.75" customHeight="1">
      <c r="B374" s="296" t="str">
        <f t="shared" ref="B374:D381" si="11">B291</f>
        <v>Poço de Drenagem</v>
      </c>
      <c r="C374" s="290"/>
      <c r="D374" s="290"/>
      <c r="E374" s="359"/>
    </row>
    <row r="375" spans="2:5" ht="12.75" customHeight="1">
      <c r="B375" s="296" t="str">
        <f t="shared" si="11"/>
        <v>Paredes Externas</v>
      </c>
      <c r="C375" s="290">
        <f t="shared" si="11"/>
        <v>2</v>
      </c>
      <c r="D375" s="290" t="str">
        <f t="shared" si="11"/>
        <v>unid</v>
      </c>
      <c r="E375" s="359"/>
    </row>
    <row r="376" spans="2:5" ht="12.75" customHeight="1">
      <c r="B376" s="290" t="str">
        <f t="shared" si="11"/>
        <v>Comprimento</v>
      </c>
      <c r="C376" s="362">
        <f t="shared" si="11"/>
        <v>0.7</v>
      </c>
      <c r="D376" s="290" t="str">
        <f t="shared" si="11"/>
        <v>m</v>
      </c>
      <c r="E376" s="359"/>
    </row>
    <row r="377" spans="2:5" ht="12.75" customHeight="1">
      <c r="B377" s="290" t="str">
        <f t="shared" si="11"/>
        <v>Largura</v>
      </c>
      <c r="C377" s="362">
        <f t="shared" si="11"/>
        <v>0.15</v>
      </c>
      <c r="D377" s="290" t="str">
        <f t="shared" si="11"/>
        <v>m</v>
      </c>
      <c r="E377" s="359"/>
    </row>
    <row r="378" spans="2:5" ht="12.75" customHeight="1">
      <c r="B378" s="296" t="str">
        <f t="shared" si="11"/>
        <v>Paredes Internas</v>
      </c>
      <c r="C378" s="290">
        <f t="shared" si="11"/>
        <v>2</v>
      </c>
      <c r="D378" s="290" t="str">
        <f t="shared" si="11"/>
        <v>unid</v>
      </c>
      <c r="E378" s="359"/>
    </row>
    <row r="379" spans="2:5" ht="12.75" customHeight="1">
      <c r="B379" s="290" t="str">
        <f t="shared" si="11"/>
        <v>Comprimento</v>
      </c>
      <c r="C379" s="362">
        <f t="shared" si="11"/>
        <v>0.4</v>
      </c>
      <c r="D379" s="290" t="str">
        <f t="shared" si="11"/>
        <v>m</v>
      </c>
      <c r="E379" s="359"/>
    </row>
    <row r="380" spans="2:5" ht="12.75" customHeight="1">
      <c r="B380" s="290" t="str">
        <f t="shared" si="11"/>
        <v>Largura</v>
      </c>
      <c r="C380" s="362">
        <f t="shared" si="11"/>
        <v>0.15</v>
      </c>
      <c r="D380" s="290" t="str">
        <f t="shared" si="11"/>
        <v>m</v>
      </c>
      <c r="E380" s="359"/>
    </row>
    <row r="381" spans="2:5" ht="12.75" customHeight="1">
      <c r="B381" s="290" t="str">
        <f t="shared" si="11"/>
        <v>Altura</v>
      </c>
      <c r="C381" s="362">
        <f t="shared" si="11"/>
        <v>0.3</v>
      </c>
      <c r="D381" s="290" t="str">
        <f t="shared" si="11"/>
        <v>m</v>
      </c>
      <c r="E381" s="359"/>
    </row>
    <row r="382" spans="2:5" ht="12.75" customHeight="1">
      <c r="B382" s="290" t="s">
        <v>162</v>
      </c>
      <c r="C382" s="362">
        <f>((C376*C377*C381*C375)+(C379*C380*C381*C378))</f>
        <v>9.9000000000000005E-2</v>
      </c>
      <c r="D382" s="290" t="s">
        <v>38</v>
      </c>
      <c r="E382" s="359"/>
    </row>
    <row r="383" spans="2:5" ht="12.75" customHeight="1">
      <c r="B383" s="290"/>
      <c r="C383" s="290"/>
      <c r="D383" s="290"/>
      <c r="E383" s="359"/>
    </row>
    <row r="384" spans="2:5" ht="12.75" customHeight="1">
      <c r="B384" s="296" t="str">
        <f t="shared" ref="B384:D387" si="12">B301</f>
        <v>Pilar (Escada)</v>
      </c>
      <c r="C384" s="290">
        <f t="shared" si="12"/>
        <v>1</v>
      </c>
      <c r="D384" s="290" t="str">
        <f t="shared" si="12"/>
        <v>unid</v>
      </c>
      <c r="E384" s="359"/>
    </row>
    <row r="385" spans="2:5" ht="12.75" customHeight="1">
      <c r="B385" s="290" t="str">
        <f t="shared" si="12"/>
        <v>Comprimento</v>
      </c>
      <c r="C385" s="362">
        <f t="shared" si="12"/>
        <v>0.3</v>
      </c>
      <c r="D385" s="290" t="str">
        <f t="shared" si="12"/>
        <v>m</v>
      </c>
      <c r="E385" s="359"/>
    </row>
    <row r="386" spans="2:5" ht="12.75" customHeight="1">
      <c r="B386" s="290" t="str">
        <f t="shared" si="12"/>
        <v>Largura</v>
      </c>
      <c r="C386" s="362">
        <f t="shared" si="12"/>
        <v>0.2</v>
      </c>
      <c r="D386" s="290" t="str">
        <f t="shared" si="12"/>
        <v>m</v>
      </c>
      <c r="E386" s="359"/>
    </row>
    <row r="387" spans="2:5" ht="12.75" customHeight="1">
      <c r="B387" s="290" t="str">
        <f t="shared" si="12"/>
        <v>Altura</v>
      </c>
      <c r="C387" s="362">
        <f t="shared" si="12"/>
        <v>1.65</v>
      </c>
      <c r="D387" s="290" t="str">
        <f t="shared" si="12"/>
        <v>m</v>
      </c>
      <c r="E387" s="359"/>
    </row>
    <row r="388" spans="2:5" ht="12.75" customHeight="1">
      <c r="B388" s="290" t="s">
        <v>162</v>
      </c>
      <c r="C388" s="362">
        <f>(C385*C386*C387)*C384</f>
        <v>9.8999999999999991E-2</v>
      </c>
      <c r="D388" s="290" t="s">
        <v>38</v>
      </c>
      <c r="E388" s="359"/>
    </row>
    <row r="389" spans="2:5" ht="12.75" customHeight="1">
      <c r="B389" s="290"/>
      <c r="C389" s="290"/>
      <c r="D389" s="290"/>
      <c r="E389" s="359"/>
    </row>
    <row r="390" spans="2:5" ht="12.75" customHeight="1">
      <c r="B390" s="296" t="str">
        <f t="shared" ref="B390:D393" si="13">B307</f>
        <v>Viga (Escada)</v>
      </c>
      <c r="C390" s="290">
        <f t="shared" si="13"/>
        <v>1</v>
      </c>
      <c r="D390" s="290" t="str">
        <f t="shared" si="13"/>
        <v>unid</v>
      </c>
      <c r="E390" s="359"/>
    </row>
    <row r="391" spans="2:5" ht="12.75" customHeight="1">
      <c r="B391" s="290" t="str">
        <f t="shared" si="13"/>
        <v>Comprimento</v>
      </c>
      <c r="C391" s="362">
        <f t="shared" si="13"/>
        <v>0.2</v>
      </c>
      <c r="D391" s="290" t="str">
        <f t="shared" si="13"/>
        <v>m</v>
      </c>
      <c r="E391" s="359"/>
    </row>
    <row r="392" spans="2:5" ht="12.75" customHeight="1">
      <c r="B392" s="290" t="str">
        <f t="shared" si="13"/>
        <v>Largura</v>
      </c>
      <c r="C392" s="362">
        <f t="shared" si="13"/>
        <v>0.2</v>
      </c>
      <c r="D392" s="290" t="str">
        <f t="shared" si="13"/>
        <v>m</v>
      </c>
      <c r="E392" s="359"/>
    </row>
    <row r="393" spans="2:5" ht="12.75" customHeight="1">
      <c r="B393" s="290" t="str">
        <f t="shared" si="13"/>
        <v>Altura</v>
      </c>
      <c r="C393" s="362">
        <f t="shared" si="13"/>
        <v>1</v>
      </c>
      <c r="D393" s="290" t="str">
        <f t="shared" si="13"/>
        <v>m</v>
      </c>
      <c r="E393" s="359"/>
    </row>
    <row r="394" spans="2:5" ht="12.75" customHeight="1">
      <c r="B394" s="290" t="s">
        <v>162</v>
      </c>
      <c r="C394" s="362">
        <f>(C391*C392*C393)*C390</f>
        <v>4.0000000000000008E-2</v>
      </c>
      <c r="D394" s="290" t="s">
        <v>38</v>
      </c>
      <c r="E394" s="359"/>
    </row>
    <row r="395" spans="2:5" ht="12.75" customHeight="1">
      <c r="B395" s="290"/>
      <c r="C395" s="290"/>
      <c r="D395" s="290"/>
      <c r="E395" s="359"/>
    </row>
    <row r="396" spans="2:5" ht="12.75" customHeight="1">
      <c r="B396" s="296" t="str">
        <f>B313</f>
        <v>Escada</v>
      </c>
      <c r="C396" s="290">
        <f>C313</f>
        <v>1</v>
      </c>
      <c r="D396" s="290" t="str">
        <f>D313</f>
        <v>unid</v>
      </c>
      <c r="E396" s="359"/>
    </row>
    <row r="397" spans="2:5" ht="12.75" customHeight="1">
      <c r="B397" s="296" t="str">
        <f t="shared" ref="B397:D404" si="14">B314</f>
        <v>Parte Inferior</v>
      </c>
      <c r="C397" s="290"/>
      <c r="D397" s="290"/>
      <c r="E397" s="359"/>
    </row>
    <row r="398" spans="2:5" ht="12.75" customHeight="1">
      <c r="B398" s="290" t="str">
        <f t="shared" si="14"/>
        <v>Comprimento</v>
      </c>
      <c r="C398" s="362">
        <f t="shared" si="14"/>
        <v>4.2300000000000004</v>
      </c>
      <c r="D398" s="290" t="str">
        <f t="shared" si="14"/>
        <v>m</v>
      </c>
      <c r="E398" s="359"/>
    </row>
    <row r="399" spans="2:5" ht="12.75" customHeight="1">
      <c r="B399" s="290" t="str">
        <f t="shared" si="14"/>
        <v>Largura</v>
      </c>
      <c r="C399" s="362">
        <f t="shared" si="14"/>
        <v>1</v>
      </c>
      <c r="D399" s="290" t="str">
        <f t="shared" si="14"/>
        <v>m</v>
      </c>
      <c r="E399" s="359"/>
    </row>
    <row r="400" spans="2:5" ht="12.75" customHeight="1">
      <c r="B400" s="290" t="str">
        <f t="shared" si="14"/>
        <v>Altura</v>
      </c>
      <c r="C400" s="362">
        <f t="shared" si="14"/>
        <v>0.15</v>
      </c>
      <c r="D400" s="290" t="str">
        <f t="shared" si="14"/>
        <v>m</v>
      </c>
      <c r="E400" s="359"/>
    </row>
    <row r="401" spans="2:5" ht="12.75" customHeight="1">
      <c r="B401" s="296" t="str">
        <f t="shared" si="14"/>
        <v>Degraus</v>
      </c>
      <c r="C401" s="290">
        <f t="shared" si="14"/>
        <v>11</v>
      </c>
      <c r="D401" s="290" t="str">
        <f t="shared" si="14"/>
        <v>unid</v>
      </c>
      <c r="E401" s="359"/>
    </row>
    <row r="402" spans="2:5" ht="12.75" customHeight="1">
      <c r="B402" s="290" t="str">
        <f t="shared" si="14"/>
        <v>Comprimento</v>
      </c>
      <c r="C402" s="362">
        <f t="shared" si="14"/>
        <v>1</v>
      </c>
      <c r="D402" s="290" t="str">
        <f t="shared" si="14"/>
        <v>m</v>
      </c>
      <c r="E402" s="359"/>
    </row>
    <row r="403" spans="2:5" ht="12.75" customHeight="1">
      <c r="B403" s="290" t="str">
        <f t="shared" si="14"/>
        <v>Largura</v>
      </c>
      <c r="C403" s="362">
        <f t="shared" si="14"/>
        <v>0.3</v>
      </c>
      <c r="D403" s="290" t="str">
        <f t="shared" si="14"/>
        <v>m</v>
      </c>
      <c r="E403" s="359"/>
    </row>
    <row r="404" spans="2:5" ht="12.75" customHeight="1">
      <c r="B404" s="290" t="str">
        <f t="shared" si="14"/>
        <v>Altura</v>
      </c>
      <c r="C404" s="362">
        <f t="shared" si="14"/>
        <v>0.18</v>
      </c>
      <c r="D404" s="290" t="str">
        <f t="shared" si="14"/>
        <v>m</v>
      </c>
      <c r="E404" s="359"/>
    </row>
    <row r="405" spans="2:5" ht="12.75" customHeight="1">
      <c r="B405" s="290" t="s">
        <v>162</v>
      </c>
      <c r="C405" s="362">
        <f>((C398*C399*C400)+(((C403*C404)/2)*C402*C401))*C396</f>
        <v>0.93149999999999999</v>
      </c>
      <c r="D405" s="290" t="s">
        <v>38</v>
      </c>
      <c r="E405" s="359"/>
    </row>
    <row r="406" spans="2:5" ht="12.75" customHeight="1">
      <c r="B406" s="290"/>
      <c r="C406" s="290"/>
      <c r="D406" s="290"/>
      <c r="E406" s="359"/>
    </row>
    <row r="407" spans="2:5" ht="12.75" customHeight="1">
      <c r="B407" s="296" t="str">
        <f t="shared" ref="B407:D410" si="15">B324</f>
        <v>Base das Caixas de Nível Constante</v>
      </c>
      <c r="C407" s="290">
        <f t="shared" si="15"/>
        <v>1</v>
      </c>
      <c r="D407" s="290" t="str">
        <f t="shared" si="15"/>
        <v>unid</v>
      </c>
      <c r="E407" s="359"/>
    </row>
    <row r="408" spans="2:5" ht="12.75" customHeight="1">
      <c r="B408" s="290" t="str">
        <f t="shared" si="15"/>
        <v>Comprimento</v>
      </c>
      <c r="C408" s="362">
        <f t="shared" si="15"/>
        <v>2.4</v>
      </c>
      <c r="D408" s="290" t="str">
        <f t="shared" si="15"/>
        <v>m</v>
      </c>
      <c r="E408" s="359"/>
    </row>
    <row r="409" spans="2:5" ht="12.75" customHeight="1">
      <c r="B409" s="290" t="str">
        <f t="shared" si="15"/>
        <v>Largura</v>
      </c>
      <c r="C409" s="362">
        <f t="shared" si="15"/>
        <v>1.2</v>
      </c>
      <c r="D409" s="290" t="str">
        <f t="shared" si="15"/>
        <v>m</v>
      </c>
      <c r="E409" s="359"/>
    </row>
    <row r="410" spans="2:5" ht="12.75" customHeight="1">
      <c r="B410" s="290" t="str">
        <f t="shared" si="15"/>
        <v>Altura</v>
      </c>
      <c r="C410" s="290">
        <f t="shared" si="15"/>
        <v>0.15</v>
      </c>
      <c r="D410" s="290" t="str">
        <f t="shared" si="15"/>
        <v>m</v>
      </c>
      <c r="E410" s="359"/>
    </row>
    <row r="411" spans="2:5" ht="12.75" customHeight="1">
      <c r="B411" s="290" t="s">
        <v>162</v>
      </c>
      <c r="C411" s="362">
        <f>(C408*C409*C410)*C407</f>
        <v>0.432</v>
      </c>
      <c r="D411" s="290" t="s">
        <v>38</v>
      </c>
      <c r="E411" s="359"/>
    </row>
    <row r="412" spans="2:5" ht="12.75" customHeight="1">
      <c r="B412" s="290"/>
      <c r="C412" s="290"/>
      <c r="D412" s="290"/>
      <c r="E412" s="359"/>
    </row>
    <row r="413" spans="2:5" ht="12.75" customHeight="1">
      <c r="B413" s="296" t="str">
        <f t="shared" ref="B413:D416" si="16">B330</f>
        <v>Base das Bombas Dosadoras</v>
      </c>
      <c r="C413" s="290">
        <f t="shared" si="16"/>
        <v>1</v>
      </c>
      <c r="D413" s="290" t="str">
        <f t="shared" si="16"/>
        <v>unid</v>
      </c>
      <c r="E413" s="359"/>
    </row>
    <row r="414" spans="2:5" ht="12.75" customHeight="1">
      <c r="B414" s="290" t="str">
        <f t="shared" si="16"/>
        <v>Comprimento</v>
      </c>
      <c r="C414" s="362">
        <f t="shared" si="16"/>
        <v>2.5</v>
      </c>
      <c r="D414" s="290" t="str">
        <f t="shared" si="16"/>
        <v>m</v>
      </c>
      <c r="E414" s="359"/>
    </row>
    <row r="415" spans="2:5" ht="12.75" customHeight="1">
      <c r="B415" s="290" t="str">
        <f t="shared" si="16"/>
        <v>Largura</v>
      </c>
      <c r="C415" s="362">
        <f t="shared" si="16"/>
        <v>1.6</v>
      </c>
      <c r="D415" s="290" t="str">
        <f t="shared" si="16"/>
        <v>m</v>
      </c>
      <c r="E415" s="359"/>
    </row>
    <row r="416" spans="2:5" ht="12.75" customHeight="1">
      <c r="B416" s="290" t="str">
        <f t="shared" si="16"/>
        <v>Altura</v>
      </c>
      <c r="C416" s="290">
        <f t="shared" si="16"/>
        <v>0.15</v>
      </c>
      <c r="D416" s="290" t="str">
        <f t="shared" si="16"/>
        <v>m</v>
      </c>
      <c r="E416" s="359"/>
    </row>
    <row r="417" spans="2:6" ht="12.75" customHeight="1">
      <c r="B417" s="290" t="s">
        <v>162</v>
      </c>
      <c r="C417" s="362">
        <f>(C414*C415*C416)*C413</f>
        <v>0.6</v>
      </c>
      <c r="D417" s="290" t="s">
        <v>38</v>
      </c>
      <c r="E417" s="359"/>
    </row>
    <row r="418" spans="2:6" ht="12.75" customHeight="1">
      <c r="B418" s="290"/>
      <c r="C418" s="290"/>
      <c r="D418" s="290"/>
      <c r="E418" s="359"/>
    </row>
    <row r="419" spans="2:6" ht="12.75" customHeight="1">
      <c r="B419" s="373" t="s">
        <v>338</v>
      </c>
      <c r="C419" s="373">
        <f>(C372+C382+C388+C394+C405+C411+C417)</f>
        <v>2.8014999999999999</v>
      </c>
      <c r="D419" s="374" t="s">
        <v>38</v>
      </c>
      <c r="E419" s="375">
        <v>70070147</v>
      </c>
      <c r="F419" s="371" t="s">
        <v>19</v>
      </c>
    </row>
    <row r="420" spans="2:6" ht="12.75" customHeight="1">
      <c r="B420" s="364"/>
      <c r="C420" s="364"/>
      <c r="D420" s="364"/>
      <c r="E420" s="359"/>
    </row>
    <row r="421" spans="2:6" ht="12.75" customHeight="1">
      <c r="B421" s="290"/>
      <c r="C421" s="365"/>
      <c r="D421" s="290"/>
      <c r="E421" s="359"/>
    </row>
    <row r="422" spans="2:6" ht="12.75" customHeight="1">
      <c r="B422" s="290" t="s">
        <v>442</v>
      </c>
      <c r="C422" s="289"/>
      <c r="D422" s="289"/>
      <c r="E422" s="359"/>
    </row>
    <row r="423" spans="2:6" ht="12.75" customHeight="1">
      <c r="B423" s="290"/>
      <c r="C423" s="290"/>
      <c r="D423" s="290"/>
      <c r="E423" s="359"/>
    </row>
    <row r="424" spans="2:6" ht="12.75" customHeight="1">
      <c r="B424" s="296" t="str">
        <f>B237</f>
        <v xml:space="preserve">Laje de Fundo </v>
      </c>
      <c r="C424" s="290"/>
      <c r="D424" s="290"/>
      <c r="E424" s="359"/>
    </row>
    <row r="425" spans="2:6" ht="12.75" customHeight="1">
      <c r="B425" s="290" t="str">
        <f>B238</f>
        <v>Comprimento</v>
      </c>
      <c r="C425" s="362">
        <f t="shared" ref="C425:D425" si="17">C238</f>
        <v>24.6</v>
      </c>
      <c r="D425" s="290" t="str">
        <f t="shared" si="17"/>
        <v>m</v>
      </c>
      <c r="E425" s="359"/>
    </row>
    <row r="426" spans="2:6" ht="12.75" customHeight="1">
      <c r="B426" s="290" t="str">
        <f t="shared" ref="B426:D426" si="18">B239</f>
        <v>Largura</v>
      </c>
      <c r="C426" s="362">
        <f t="shared" si="18"/>
        <v>9.6</v>
      </c>
      <c r="D426" s="290" t="str">
        <f t="shared" si="18"/>
        <v>m</v>
      </c>
      <c r="E426" s="359"/>
    </row>
    <row r="427" spans="2:6" ht="12.75" customHeight="1">
      <c r="B427" s="290" t="str">
        <f t="shared" ref="B427:D427" si="19">B240</f>
        <v>Altura</v>
      </c>
      <c r="C427" s="362">
        <f t="shared" si="19"/>
        <v>0.2</v>
      </c>
      <c r="D427" s="290" t="str">
        <f t="shared" si="19"/>
        <v>m</v>
      </c>
      <c r="E427" s="359"/>
    </row>
    <row r="428" spans="2:6" ht="12.75" customHeight="1">
      <c r="B428" s="290" t="s">
        <v>162</v>
      </c>
      <c r="C428" s="362">
        <f>(C425*C426*C427)</f>
        <v>47.231999999999999</v>
      </c>
      <c r="D428" s="290" t="s">
        <v>38</v>
      </c>
      <c r="E428" s="359"/>
    </row>
    <row r="429" spans="2:6" ht="12.75" customHeight="1">
      <c r="B429" s="290"/>
      <c r="C429" s="290"/>
      <c r="D429" s="290"/>
      <c r="E429" s="359"/>
    </row>
    <row r="430" spans="2:6" ht="12.75" customHeight="1">
      <c r="B430" s="296" t="str">
        <f>B243</f>
        <v>Parede 1</v>
      </c>
      <c r="C430" s="290">
        <f t="shared" ref="C430:D430" si="20">C243</f>
        <v>1</v>
      </c>
      <c r="D430" s="290" t="str">
        <f t="shared" si="20"/>
        <v>unid</v>
      </c>
      <c r="E430" s="359"/>
    </row>
    <row r="431" spans="2:6" ht="12.75" customHeight="1">
      <c r="B431" s="290" t="str">
        <f t="shared" ref="B431:D431" si="21">B244</f>
        <v xml:space="preserve">Comprimento </v>
      </c>
      <c r="C431" s="362">
        <f t="shared" si="21"/>
        <v>24</v>
      </c>
      <c r="D431" s="290" t="str">
        <f t="shared" si="21"/>
        <v>m</v>
      </c>
      <c r="E431" s="359"/>
    </row>
    <row r="432" spans="2:6" ht="12.75" customHeight="1">
      <c r="B432" s="290" t="str">
        <f t="shared" ref="B432:D432" si="22">B245</f>
        <v>Base maior</v>
      </c>
      <c r="C432" s="362">
        <f t="shared" si="22"/>
        <v>0.3</v>
      </c>
      <c r="D432" s="290" t="str">
        <f t="shared" si="22"/>
        <v>m</v>
      </c>
      <c r="E432" s="359"/>
    </row>
    <row r="433" spans="2:5" ht="12.75" customHeight="1">
      <c r="B433" s="290" t="str">
        <f t="shared" ref="B433:D433" si="23">B246</f>
        <v>Base menor</v>
      </c>
      <c r="C433" s="362">
        <f t="shared" si="23"/>
        <v>0.2</v>
      </c>
      <c r="D433" s="290" t="str">
        <f t="shared" si="23"/>
        <v>m</v>
      </c>
      <c r="E433" s="359"/>
    </row>
    <row r="434" spans="2:5" ht="12.75" customHeight="1">
      <c r="B434" s="290" t="str">
        <f t="shared" ref="B434:D434" si="24">B247</f>
        <v>Altura</v>
      </c>
      <c r="C434" s="362">
        <f t="shared" si="24"/>
        <v>2</v>
      </c>
      <c r="D434" s="290" t="str">
        <f t="shared" si="24"/>
        <v>m</v>
      </c>
      <c r="E434" s="359"/>
    </row>
    <row r="435" spans="2:5" ht="12.75" customHeight="1">
      <c r="B435" s="290" t="s">
        <v>162</v>
      </c>
      <c r="C435" s="362">
        <f>(((C432+C433)*C434)/2)*C431*C430</f>
        <v>12</v>
      </c>
      <c r="D435" s="290" t="s">
        <v>38</v>
      </c>
      <c r="E435" s="359"/>
    </row>
    <row r="436" spans="2:5" ht="12.75" customHeight="1">
      <c r="B436" s="290"/>
      <c r="C436" s="290"/>
      <c r="D436" s="290"/>
      <c r="E436" s="359"/>
    </row>
    <row r="437" spans="2:5" ht="12.75" customHeight="1">
      <c r="B437" s="296" t="str">
        <f>B250</f>
        <v>Parede 2</v>
      </c>
      <c r="C437" s="290">
        <f t="shared" ref="C437:D437" si="25">C250</f>
        <v>1</v>
      </c>
      <c r="D437" s="290" t="str">
        <f t="shared" si="25"/>
        <v>unid</v>
      </c>
      <c r="E437" s="359"/>
    </row>
    <row r="438" spans="2:5" ht="12.75" customHeight="1">
      <c r="B438" s="290" t="str">
        <f t="shared" ref="B438:D438" si="26">B251</f>
        <v xml:space="preserve">Comprimento </v>
      </c>
      <c r="C438" s="362">
        <f t="shared" si="26"/>
        <v>3.8</v>
      </c>
      <c r="D438" s="290" t="str">
        <f t="shared" si="26"/>
        <v>m</v>
      </c>
      <c r="E438" s="359"/>
    </row>
    <row r="439" spans="2:5" ht="12.75" customHeight="1">
      <c r="B439" s="290" t="str">
        <f t="shared" ref="B439:D439" si="27">B252</f>
        <v>Base maior</v>
      </c>
      <c r="C439" s="362">
        <f t="shared" si="27"/>
        <v>0.3</v>
      </c>
      <c r="D439" s="290" t="str">
        <f t="shared" si="27"/>
        <v>m</v>
      </c>
      <c r="E439" s="359"/>
    </row>
    <row r="440" spans="2:5" ht="12.75" customHeight="1">
      <c r="B440" s="290" t="str">
        <f t="shared" ref="B440:D440" si="28">B253</f>
        <v>Base menor</v>
      </c>
      <c r="C440" s="362">
        <f t="shared" si="28"/>
        <v>0.2</v>
      </c>
      <c r="D440" s="290" t="str">
        <f t="shared" si="28"/>
        <v>m</v>
      </c>
      <c r="E440" s="359"/>
    </row>
    <row r="441" spans="2:5" ht="12.75" customHeight="1">
      <c r="B441" s="290" t="str">
        <f t="shared" ref="B441:D441" si="29">B254</f>
        <v>Altura</v>
      </c>
      <c r="C441" s="362">
        <f t="shared" si="29"/>
        <v>2</v>
      </c>
      <c r="D441" s="290" t="str">
        <f t="shared" si="29"/>
        <v>m</v>
      </c>
      <c r="E441" s="359"/>
    </row>
    <row r="442" spans="2:5" ht="12.75" customHeight="1">
      <c r="B442" s="290" t="s">
        <v>162</v>
      </c>
      <c r="C442" s="362">
        <f>(((C439+C440)*C441)/2)*C438*C437</f>
        <v>1.9</v>
      </c>
      <c r="D442" s="290" t="s">
        <v>38</v>
      </c>
      <c r="E442" s="359"/>
    </row>
    <row r="443" spans="2:5" ht="12.75" customHeight="1">
      <c r="B443" s="290"/>
      <c r="C443" s="290"/>
      <c r="D443" s="290"/>
      <c r="E443" s="359"/>
    </row>
    <row r="444" spans="2:5" ht="12.75" customHeight="1">
      <c r="B444" s="296" t="str">
        <f>B257</f>
        <v>Parede 3</v>
      </c>
      <c r="C444" s="290">
        <f t="shared" ref="C444:D444" si="30">C257</f>
        <v>1</v>
      </c>
      <c r="D444" s="290" t="str">
        <f t="shared" si="30"/>
        <v>unid</v>
      </c>
      <c r="E444" s="359"/>
    </row>
    <row r="445" spans="2:5" ht="12.75" customHeight="1">
      <c r="B445" s="290" t="str">
        <f t="shared" ref="B445:D445" si="31">B258</f>
        <v xml:space="preserve">Comprimento </v>
      </c>
      <c r="C445" s="362">
        <f t="shared" si="31"/>
        <v>2.8</v>
      </c>
      <c r="D445" s="290" t="str">
        <f t="shared" si="31"/>
        <v>m</v>
      </c>
      <c r="E445" s="359"/>
    </row>
    <row r="446" spans="2:5" ht="12.75" customHeight="1">
      <c r="B446" s="290" t="str">
        <f t="shared" ref="B446:D446" si="32">B259</f>
        <v>Base maior</v>
      </c>
      <c r="C446" s="362">
        <f t="shared" si="32"/>
        <v>0.3</v>
      </c>
      <c r="D446" s="290" t="str">
        <f t="shared" si="32"/>
        <v>m</v>
      </c>
      <c r="E446" s="359"/>
    </row>
    <row r="447" spans="2:5" ht="12.75" customHeight="1">
      <c r="B447" s="290" t="str">
        <f t="shared" ref="B447:D447" si="33">B260</f>
        <v>Base menor</v>
      </c>
      <c r="C447" s="362">
        <f t="shared" si="33"/>
        <v>0.2</v>
      </c>
      <c r="D447" s="290" t="str">
        <f t="shared" si="33"/>
        <v>m</v>
      </c>
      <c r="E447" s="359"/>
    </row>
    <row r="448" spans="2:5" ht="12.75" customHeight="1">
      <c r="B448" s="290" t="str">
        <f t="shared" ref="B448:D448" si="34">B261</f>
        <v>Altura</v>
      </c>
      <c r="C448" s="362">
        <f t="shared" si="34"/>
        <v>2</v>
      </c>
      <c r="D448" s="290" t="str">
        <f t="shared" si="34"/>
        <v>m</v>
      </c>
      <c r="E448" s="359"/>
    </row>
    <row r="449" spans="2:5" ht="12.75" customHeight="1">
      <c r="B449" s="290" t="s">
        <v>162</v>
      </c>
      <c r="C449" s="362">
        <f>(((C446+C447)*C448)/2)*C445*C444</f>
        <v>1.4</v>
      </c>
      <c r="D449" s="290" t="s">
        <v>38</v>
      </c>
      <c r="E449" s="359"/>
    </row>
    <row r="450" spans="2:5" ht="12.75" customHeight="1">
      <c r="B450" s="290"/>
      <c r="C450" s="290"/>
      <c r="D450" s="290"/>
      <c r="E450" s="359"/>
    </row>
    <row r="451" spans="2:5" ht="12.75" customHeight="1">
      <c r="B451" s="296" t="str">
        <f>B264</f>
        <v>Parede 4</v>
      </c>
      <c r="C451" s="290">
        <f t="shared" ref="C451:D451" si="35">C264</f>
        <v>1</v>
      </c>
      <c r="D451" s="290" t="str">
        <f t="shared" si="35"/>
        <v>unid</v>
      </c>
      <c r="E451" s="359"/>
    </row>
    <row r="452" spans="2:5" ht="12.75" customHeight="1">
      <c r="B452" s="290" t="str">
        <f t="shared" ref="B452:D452" si="36">B265</f>
        <v xml:space="preserve">Comprimento </v>
      </c>
      <c r="C452" s="362">
        <f t="shared" si="36"/>
        <v>4.8</v>
      </c>
      <c r="D452" s="290" t="str">
        <f t="shared" si="36"/>
        <v>m</v>
      </c>
      <c r="E452" s="359"/>
    </row>
    <row r="453" spans="2:5" ht="12.75" customHeight="1">
      <c r="B453" s="290" t="str">
        <f t="shared" ref="B453:D453" si="37">B266</f>
        <v>Base maior</v>
      </c>
      <c r="C453" s="362">
        <f t="shared" si="37"/>
        <v>0.3</v>
      </c>
      <c r="D453" s="290" t="str">
        <f t="shared" si="37"/>
        <v>m</v>
      </c>
      <c r="E453" s="359"/>
    </row>
    <row r="454" spans="2:5" ht="12.75" customHeight="1">
      <c r="B454" s="290" t="str">
        <f t="shared" ref="B454:D454" si="38">B267</f>
        <v>Base menor</v>
      </c>
      <c r="C454" s="362">
        <f t="shared" si="38"/>
        <v>0.2</v>
      </c>
      <c r="D454" s="290" t="str">
        <f t="shared" si="38"/>
        <v>m</v>
      </c>
      <c r="E454" s="359"/>
    </row>
    <row r="455" spans="2:5" ht="12.75" customHeight="1">
      <c r="B455" s="290" t="str">
        <f t="shared" ref="B455:D455" si="39">B268</f>
        <v>Altura</v>
      </c>
      <c r="C455" s="362">
        <f t="shared" si="39"/>
        <v>2</v>
      </c>
      <c r="D455" s="290" t="str">
        <f t="shared" si="39"/>
        <v>m</v>
      </c>
      <c r="E455" s="359"/>
    </row>
    <row r="456" spans="2:5" ht="12.75" customHeight="1">
      <c r="B456" s="290" t="s">
        <v>162</v>
      </c>
      <c r="C456" s="362">
        <f>(((C453+C454)*C455)/2)*C452*C451</f>
        <v>2.4</v>
      </c>
      <c r="D456" s="290" t="s">
        <v>38</v>
      </c>
      <c r="E456" s="359"/>
    </row>
    <row r="457" spans="2:5" ht="12.75" customHeight="1">
      <c r="B457" s="290"/>
      <c r="C457" s="290"/>
      <c r="D457" s="290"/>
      <c r="E457" s="359"/>
    </row>
    <row r="458" spans="2:5" ht="12.75" customHeight="1">
      <c r="B458" s="296" t="str">
        <f>B271</f>
        <v>Parede 5</v>
      </c>
      <c r="C458" s="290">
        <f t="shared" ref="C458:D458" si="40">C271</f>
        <v>1</v>
      </c>
      <c r="D458" s="290" t="str">
        <f t="shared" si="40"/>
        <v>unid</v>
      </c>
      <c r="E458" s="359"/>
    </row>
    <row r="459" spans="2:5" ht="12.75" customHeight="1">
      <c r="B459" s="290" t="str">
        <f t="shared" ref="B459:D459" si="41">B272</f>
        <v xml:space="preserve">Comprimento </v>
      </c>
      <c r="C459" s="362">
        <f t="shared" si="41"/>
        <v>21.2</v>
      </c>
      <c r="D459" s="290" t="str">
        <f t="shared" si="41"/>
        <v>m</v>
      </c>
      <c r="E459" s="359"/>
    </row>
    <row r="460" spans="2:5" ht="12.75" customHeight="1">
      <c r="B460" s="290" t="str">
        <f t="shared" ref="B460:D460" si="42">B273</f>
        <v>Base maior</v>
      </c>
      <c r="C460" s="362">
        <f t="shared" si="42"/>
        <v>0.3</v>
      </c>
      <c r="D460" s="290" t="str">
        <f t="shared" si="42"/>
        <v>m</v>
      </c>
      <c r="E460" s="359"/>
    </row>
    <row r="461" spans="2:5" ht="12.75" customHeight="1">
      <c r="B461" s="290" t="str">
        <f t="shared" ref="B461:D461" si="43">B274</f>
        <v>Base menor</v>
      </c>
      <c r="C461" s="362">
        <f t="shared" si="43"/>
        <v>0.2</v>
      </c>
      <c r="D461" s="290" t="str">
        <f t="shared" si="43"/>
        <v>m</v>
      </c>
      <c r="E461" s="359"/>
    </row>
    <row r="462" spans="2:5" ht="12.75" customHeight="1">
      <c r="B462" s="290" t="str">
        <f t="shared" ref="B462:D462" si="44">B275</f>
        <v>Altura</v>
      </c>
      <c r="C462" s="362">
        <f t="shared" si="44"/>
        <v>2</v>
      </c>
      <c r="D462" s="290" t="str">
        <f t="shared" si="44"/>
        <v>m</v>
      </c>
      <c r="E462" s="359"/>
    </row>
    <row r="463" spans="2:5" ht="12.75" customHeight="1">
      <c r="B463" s="290" t="s">
        <v>162</v>
      </c>
      <c r="C463" s="362">
        <f>(((C460+C461)*C462)/2)*C459*C458</f>
        <v>10.6</v>
      </c>
      <c r="D463" s="290" t="s">
        <v>38</v>
      </c>
      <c r="E463" s="359"/>
    </row>
    <row r="464" spans="2:5" ht="12.75" customHeight="1">
      <c r="B464" s="290"/>
      <c r="C464" s="290"/>
      <c r="D464" s="290"/>
      <c r="E464" s="359"/>
    </row>
    <row r="465" spans="2:6" ht="12.75" customHeight="1">
      <c r="B465" s="296" t="str">
        <f>B278</f>
        <v>Parede 6</v>
      </c>
      <c r="C465" s="290">
        <f t="shared" ref="C465:D465" si="45">C278</f>
        <v>1</v>
      </c>
      <c r="D465" s="290" t="str">
        <f t="shared" si="45"/>
        <v>unid</v>
      </c>
      <c r="E465" s="359"/>
    </row>
    <row r="466" spans="2:6" ht="12.75" customHeight="1">
      <c r="B466" s="290" t="str">
        <f t="shared" ref="B466:D466" si="46">B279</f>
        <v xml:space="preserve">Comprimento </v>
      </c>
      <c r="C466" s="362">
        <f t="shared" si="46"/>
        <v>8.6</v>
      </c>
      <c r="D466" s="290" t="str">
        <f t="shared" si="46"/>
        <v>m</v>
      </c>
      <c r="E466" s="359"/>
    </row>
    <row r="467" spans="2:6" ht="12.75" customHeight="1">
      <c r="B467" s="290" t="str">
        <f t="shared" ref="B467:D467" si="47">B280</f>
        <v>Base maior</v>
      </c>
      <c r="C467" s="362">
        <f t="shared" si="47"/>
        <v>0.3</v>
      </c>
      <c r="D467" s="290" t="str">
        <f t="shared" si="47"/>
        <v>m</v>
      </c>
      <c r="E467" s="359"/>
    </row>
    <row r="468" spans="2:6" ht="12.75" customHeight="1">
      <c r="B468" s="290" t="str">
        <f t="shared" ref="B468:D468" si="48">B281</f>
        <v>Base menor</v>
      </c>
      <c r="C468" s="362">
        <f t="shared" si="48"/>
        <v>0.2</v>
      </c>
      <c r="D468" s="290" t="str">
        <f t="shared" si="48"/>
        <v>m</v>
      </c>
      <c r="E468" s="359"/>
    </row>
    <row r="469" spans="2:6" ht="12.75" customHeight="1">
      <c r="B469" s="290" t="str">
        <f t="shared" ref="B469:D469" si="49">B282</f>
        <v>Altura</v>
      </c>
      <c r="C469" s="362">
        <f t="shared" si="49"/>
        <v>2</v>
      </c>
      <c r="D469" s="290" t="str">
        <f t="shared" si="49"/>
        <v>m</v>
      </c>
      <c r="E469" s="359"/>
    </row>
    <row r="470" spans="2:6" ht="12.75" customHeight="1">
      <c r="B470" s="290" t="s">
        <v>162</v>
      </c>
      <c r="C470" s="362">
        <f>(((C467+C468)*C469)/2)*C466*C465</f>
        <v>4.3</v>
      </c>
      <c r="D470" s="290" t="s">
        <v>38</v>
      </c>
      <c r="E470" s="359"/>
    </row>
    <row r="471" spans="2:6" ht="12.75" customHeight="1">
      <c r="B471" s="290"/>
      <c r="C471" s="290"/>
      <c r="D471" s="290"/>
      <c r="E471" s="359"/>
    </row>
    <row r="472" spans="2:6" ht="12.75" customHeight="1">
      <c r="B472" s="296" t="str">
        <f>B341</f>
        <v>Bases dos Reservatórios de PAC</v>
      </c>
      <c r="C472" s="290">
        <f t="shared" ref="C472:D472" si="50">C341</f>
        <v>5</v>
      </c>
      <c r="D472" s="290" t="str">
        <f t="shared" si="50"/>
        <v>unid</v>
      </c>
      <c r="E472" s="359"/>
    </row>
    <row r="473" spans="2:6" ht="12.75" customHeight="1">
      <c r="B473" s="290" t="str">
        <f t="shared" ref="B473:D473" si="51">B342</f>
        <v>Diâmetro externo</v>
      </c>
      <c r="C473" s="362">
        <f t="shared" si="51"/>
        <v>3.5</v>
      </c>
      <c r="D473" s="290" t="str">
        <f t="shared" si="51"/>
        <v>m</v>
      </c>
      <c r="E473" s="359"/>
    </row>
    <row r="474" spans="2:6" ht="12.75" customHeight="1">
      <c r="B474" s="290" t="str">
        <f t="shared" ref="B474:D474" si="52">B343</f>
        <v>Altura</v>
      </c>
      <c r="C474" s="362">
        <f t="shared" si="52"/>
        <v>1</v>
      </c>
      <c r="D474" s="290" t="str">
        <f t="shared" si="52"/>
        <v>m</v>
      </c>
      <c r="E474" s="359"/>
    </row>
    <row r="475" spans="2:6" ht="12.75" customHeight="1">
      <c r="B475" s="290" t="s">
        <v>162</v>
      </c>
      <c r="C475" s="362">
        <f>(PI()*((C473/2)^2)*C474)*C472</f>
        <v>48.105637508093707</v>
      </c>
      <c r="D475" s="290" t="s">
        <v>38</v>
      </c>
      <c r="E475" s="359"/>
    </row>
    <row r="476" spans="2:6" ht="12.75" customHeight="1">
      <c r="B476" s="290"/>
      <c r="C476" s="290"/>
      <c r="D476" s="290"/>
      <c r="E476" s="359"/>
    </row>
    <row r="477" spans="2:6" ht="12.75" customHeight="1">
      <c r="B477" s="373" t="s">
        <v>443</v>
      </c>
      <c r="C477" s="373">
        <f>(C428+C435+C442+C449+C456+C463+C470+C475)</f>
        <v>127.9376375080937</v>
      </c>
      <c r="D477" s="374" t="s">
        <v>38</v>
      </c>
      <c r="E477" s="375">
        <v>70070149</v>
      </c>
      <c r="F477" s="371" t="s">
        <v>19</v>
      </c>
    </row>
    <row r="478" spans="2:6" ht="12.75" customHeight="1">
      <c r="B478" s="364"/>
      <c r="C478" s="364"/>
      <c r="D478" s="364"/>
      <c r="E478" s="359"/>
    </row>
    <row r="479" spans="2:6" ht="12.75" customHeight="1">
      <c r="B479" s="290"/>
      <c r="C479" s="365"/>
      <c r="D479" s="290"/>
      <c r="E479" s="359"/>
    </row>
    <row r="480" spans="2:6" ht="12.75" customHeight="1">
      <c r="B480" s="340" t="s">
        <v>63</v>
      </c>
      <c r="C480" s="340"/>
      <c r="D480" s="340"/>
      <c r="E480" s="359"/>
    </row>
    <row r="481" spans="2:8" ht="12.75" customHeight="1">
      <c r="B481" s="290"/>
      <c r="C481" s="339"/>
      <c r="D481" s="340"/>
      <c r="E481" s="359"/>
    </row>
    <row r="482" spans="2:8" ht="12.75" customHeight="1">
      <c r="B482" s="334" t="s">
        <v>261</v>
      </c>
      <c r="C482" s="338">
        <v>1</v>
      </c>
      <c r="D482" s="334" t="s">
        <v>69</v>
      </c>
      <c r="E482" s="359"/>
    </row>
    <row r="483" spans="2:8" ht="12.75" customHeight="1">
      <c r="B483" s="334" t="s">
        <v>339</v>
      </c>
      <c r="C483" s="330">
        <v>0.3</v>
      </c>
      <c r="D483" s="334" t="s">
        <v>52</v>
      </c>
      <c r="E483" s="359"/>
    </row>
    <row r="484" spans="2:8" ht="12.75" customHeight="1">
      <c r="B484" s="334" t="s">
        <v>162</v>
      </c>
      <c r="C484" s="330">
        <f>(C483*C482)</f>
        <v>0.3</v>
      </c>
      <c r="D484" s="334" t="s">
        <v>52</v>
      </c>
      <c r="E484" s="359"/>
    </row>
    <row r="485" spans="2:8" ht="12.75" customHeight="1">
      <c r="B485" s="290"/>
      <c r="C485" s="290"/>
      <c r="D485" s="290"/>
      <c r="E485" s="359"/>
    </row>
    <row r="486" spans="2:8" ht="12.75" customHeight="1">
      <c r="B486" s="376" t="s">
        <v>340</v>
      </c>
      <c r="C486" s="372">
        <f>(C484)</f>
        <v>0.3</v>
      </c>
      <c r="D486" s="377" t="s">
        <v>52</v>
      </c>
      <c r="E486" s="375">
        <v>70070255</v>
      </c>
      <c r="F486" s="375" t="s">
        <v>19</v>
      </c>
    </row>
    <row r="487" spans="2:8" ht="12.75" customHeight="1">
      <c r="B487" s="339"/>
      <c r="C487" s="339"/>
      <c r="D487" s="340"/>
      <c r="E487" s="359"/>
    </row>
    <row r="488" spans="2:8" ht="12.75" customHeight="1">
      <c r="B488" s="339"/>
      <c r="C488" s="339"/>
      <c r="D488" s="340"/>
      <c r="E488" s="359"/>
    </row>
    <row r="489" spans="2:8" s="354" customFormat="1" ht="12.75" customHeight="1">
      <c r="B489" s="290" t="s">
        <v>341</v>
      </c>
      <c r="C489" s="289"/>
      <c r="D489" s="289"/>
      <c r="E489" s="359"/>
    </row>
    <row r="490" spans="2:8" s="354" customFormat="1" ht="12.75" customHeight="1">
      <c r="B490" s="290"/>
      <c r="C490" s="309"/>
      <c r="D490" s="289"/>
      <c r="E490" s="359"/>
    </row>
    <row r="491" spans="2:8" s="354" customFormat="1" ht="12.75" customHeight="1">
      <c r="B491" s="296" t="s">
        <v>342</v>
      </c>
      <c r="C491" s="309"/>
      <c r="D491" s="289"/>
      <c r="E491" s="359"/>
    </row>
    <row r="492" spans="2:8" s="354" customFormat="1" ht="12.75" customHeight="1">
      <c r="B492" s="290" t="s">
        <v>159</v>
      </c>
      <c r="C492" s="349">
        <v>4.5999999999999996</v>
      </c>
      <c r="D492" s="349" t="s">
        <v>52</v>
      </c>
      <c r="E492" s="359"/>
      <c r="G492" s="310"/>
      <c r="H492" s="310"/>
    </row>
    <row r="493" spans="2:8" s="354" customFormat="1" ht="12.75" customHeight="1">
      <c r="B493" s="290" t="s">
        <v>166</v>
      </c>
      <c r="C493" s="349">
        <v>2.6</v>
      </c>
      <c r="D493" s="349" t="s">
        <v>52</v>
      </c>
      <c r="E493" s="359"/>
      <c r="G493" s="310"/>
      <c r="H493" s="310"/>
    </row>
    <row r="494" spans="2:8" s="354" customFormat="1" ht="12.75" customHeight="1">
      <c r="B494" s="290" t="s">
        <v>343</v>
      </c>
      <c r="C494" s="349">
        <f>(C414*C415*C413)</f>
        <v>4</v>
      </c>
      <c r="D494" s="349" t="s">
        <v>20</v>
      </c>
      <c r="E494" s="359"/>
      <c r="G494" s="310"/>
      <c r="H494" s="310"/>
    </row>
    <row r="495" spans="2:8" s="354" customFormat="1" ht="12.75" customHeight="1">
      <c r="B495" s="290" t="s">
        <v>161</v>
      </c>
      <c r="C495" s="349">
        <v>0.02</v>
      </c>
      <c r="D495" s="349" t="s">
        <v>52</v>
      </c>
      <c r="E495" s="359"/>
      <c r="G495" s="310"/>
      <c r="H495" s="310"/>
    </row>
    <row r="496" spans="2:8" s="354" customFormat="1" ht="12.75" customHeight="1">
      <c r="B496" s="290" t="s">
        <v>162</v>
      </c>
      <c r="C496" s="349">
        <f>(((C492*C493)-C494)*C495)</f>
        <v>0.15919999999999998</v>
      </c>
      <c r="D496" s="349" t="s">
        <v>38</v>
      </c>
      <c r="E496" s="359"/>
      <c r="G496" s="310"/>
      <c r="H496" s="310"/>
    </row>
    <row r="497" spans="2:8" s="354" customFormat="1" ht="12.75" customHeight="1">
      <c r="B497" s="290"/>
      <c r="C497" s="349"/>
      <c r="D497" s="349"/>
      <c r="E497" s="359"/>
      <c r="G497" s="310"/>
      <c r="H497" s="310"/>
    </row>
    <row r="498" spans="2:8" ht="12.75" customHeight="1">
      <c r="B498" s="373" t="s">
        <v>344</v>
      </c>
      <c r="C498" s="373">
        <f>(C496)</f>
        <v>0.15919999999999998</v>
      </c>
      <c r="D498" s="374" t="s">
        <v>38</v>
      </c>
      <c r="E498" s="375">
        <v>70070142</v>
      </c>
      <c r="F498" s="371" t="s">
        <v>19</v>
      </c>
    </row>
    <row r="499" spans="2:8" ht="12.75" customHeight="1">
      <c r="B499" s="289"/>
      <c r="C499" s="353"/>
      <c r="D499" s="309"/>
      <c r="E499" s="359"/>
    </row>
    <row r="500" spans="2:8" ht="12.75" customHeight="1">
      <c r="B500" s="289"/>
      <c r="C500" s="353"/>
      <c r="D500" s="289"/>
      <c r="E500" s="359"/>
    </row>
    <row r="501" spans="2:8" s="295" customFormat="1" ht="12.75" customHeight="1">
      <c r="B501" s="308" t="s">
        <v>345</v>
      </c>
      <c r="C501" s="351"/>
      <c r="D501" s="290"/>
    </row>
    <row r="502" spans="2:8" s="295" customFormat="1" ht="12.75" customHeight="1">
      <c r="B502" s="308"/>
      <c r="C502" s="309"/>
      <c r="D502" s="290"/>
    </row>
    <row r="503" spans="2:8" ht="12.75" customHeight="1">
      <c r="B503" s="290" t="s">
        <v>71</v>
      </c>
      <c r="C503" s="289"/>
      <c r="D503" s="289"/>
      <c r="E503" s="359"/>
    </row>
    <row r="504" spans="2:8" ht="12.75" customHeight="1">
      <c r="B504" s="290"/>
      <c r="C504" s="290"/>
      <c r="D504" s="290"/>
      <c r="E504" s="359"/>
    </row>
    <row r="505" spans="2:8" ht="12.75" customHeight="1">
      <c r="B505" s="296" t="s">
        <v>444</v>
      </c>
      <c r="C505" s="290"/>
      <c r="D505" s="290"/>
      <c r="E505" s="359"/>
    </row>
    <row r="506" spans="2:8" ht="12.75" customHeight="1">
      <c r="B506" s="290" t="s">
        <v>159</v>
      </c>
      <c r="C506" s="362">
        <v>4.8</v>
      </c>
      <c r="D506" s="290" t="s">
        <v>52</v>
      </c>
      <c r="E506" s="359"/>
    </row>
    <row r="507" spans="2:8" ht="12.75" customHeight="1">
      <c r="B507" s="290" t="s">
        <v>166</v>
      </c>
      <c r="C507" s="362">
        <v>0.2</v>
      </c>
      <c r="D507" s="290" t="s">
        <v>52</v>
      </c>
      <c r="E507" s="359"/>
    </row>
    <row r="508" spans="2:8" ht="12.75" customHeight="1">
      <c r="B508" s="290" t="s">
        <v>346</v>
      </c>
      <c r="C508" s="290">
        <v>14</v>
      </c>
      <c r="D508" s="290" t="s">
        <v>69</v>
      </c>
      <c r="E508" s="359"/>
    </row>
    <row r="509" spans="2:8" ht="12.75" customHeight="1">
      <c r="B509" s="290" t="s">
        <v>347</v>
      </c>
      <c r="C509" s="290">
        <v>8</v>
      </c>
      <c r="D509" s="290" t="s">
        <v>69</v>
      </c>
      <c r="E509" s="359"/>
    </row>
    <row r="510" spans="2:8" ht="12.75" customHeight="1">
      <c r="B510" s="290" t="s">
        <v>162</v>
      </c>
      <c r="C510" s="365">
        <f>CEILING((C506/C507)*C508,1)-C509</f>
        <v>328</v>
      </c>
      <c r="D510" s="290" t="s">
        <v>69</v>
      </c>
      <c r="E510" s="359"/>
    </row>
    <row r="511" spans="2:8" ht="12.75" customHeight="1">
      <c r="B511" s="290"/>
      <c r="C511" s="290"/>
      <c r="D511" s="290"/>
      <c r="E511" s="359"/>
    </row>
    <row r="512" spans="2:8" ht="12.75" customHeight="1">
      <c r="B512" s="296" t="s">
        <v>445</v>
      </c>
      <c r="C512" s="290"/>
      <c r="D512" s="290"/>
      <c r="E512" s="359"/>
    </row>
    <row r="513" spans="2:5" ht="12.75" customHeight="1">
      <c r="B513" s="290" t="s">
        <v>159</v>
      </c>
      <c r="C513" s="362">
        <v>2.6</v>
      </c>
      <c r="D513" s="290" t="s">
        <v>52</v>
      </c>
      <c r="E513" s="359"/>
    </row>
    <row r="514" spans="2:5" ht="12.75" customHeight="1">
      <c r="B514" s="290" t="s">
        <v>166</v>
      </c>
      <c r="C514" s="362">
        <v>0.2</v>
      </c>
      <c r="D514" s="290" t="s">
        <v>52</v>
      </c>
      <c r="E514" s="359"/>
    </row>
    <row r="515" spans="2:5" ht="12.75" customHeight="1">
      <c r="B515" s="290" t="s">
        <v>346</v>
      </c>
      <c r="C515" s="290">
        <v>14</v>
      </c>
      <c r="D515" s="290" t="s">
        <v>69</v>
      </c>
      <c r="E515" s="359"/>
    </row>
    <row r="516" spans="2:5" ht="12.75" customHeight="1">
      <c r="B516" s="290" t="s">
        <v>162</v>
      </c>
      <c r="C516" s="365">
        <f>CEILING((C513/C514)*C515,1)</f>
        <v>182</v>
      </c>
      <c r="D516" s="290" t="s">
        <v>69</v>
      </c>
      <c r="E516" s="359"/>
    </row>
    <row r="517" spans="2:5" ht="12.75" customHeight="1">
      <c r="B517" s="290"/>
      <c r="C517" s="290"/>
      <c r="D517" s="290"/>
      <c r="E517" s="359"/>
    </row>
    <row r="518" spans="2:5" ht="12.75" customHeight="1">
      <c r="B518" s="296" t="s">
        <v>446</v>
      </c>
      <c r="C518" s="290"/>
      <c r="D518" s="290"/>
      <c r="E518" s="359"/>
    </row>
    <row r="519" spans="2:5" ht="12.75" customHeight="1">
      <c r="B519" s="290" t="s">
        <v>159</v>
      </c>
      <c r="C519" s="362">
        <v>2.8</v>
      </c>
      <c r="D519" s="290" t="s">
        <v>52</v>
      </c>
      <c r="E519" s="359"/>
    </row>
    <row r="520" spans="2:5" ht="12.75" customHeight="1">
      <c r="B520" s="290" t="s">
        <v>166</v>
      </c>
      <c r="C520" s="362">
        <v>0.2</v>
      </c>
      <c r="D520" s="290" t="s">
        <v>52</v>
      </c>
      <c r="E520" s="359"/>
    </row>
    <row r="521" spans="2:5" ht="12.75" customHeight="1">
      <c r="B521" s="290" t="s">
        <v>346</v>
      </c>
      <c r="C521" s="290">
        <v>4</v>
      </c>
      <c r="D521" s="290" t="s">
        <v>69</v>
      </c>
      <c r="E521" s="359"/>
    </row>
    <row r="522" spans="2:5" ht="12.75" customHeight="1">
      <c r="B522" s="290" t="s">
        <v>162</v>
      </c>
      <c r="C522" s="365">
        <f>CEILING((C519/C520)*C521,1)</f>
        <v>56</v>
      </c>
      <c r="D522" s="290" t="s">
        <v>69</v>
      </c>
      <c r="E522" s="359"/>
    </row>
    <row r="523" spans="2:5" ht="12.75" customHeight="1">
      <c r="B523" s="290"/>
      <c r="C523" s="290"/>
      <c r="D523" s="290"/>
      <c r="E523" s="359"/>
    </row>
    <row r="524" spans="2:5" ht="12.75" customHeight="1">
      <c r="B524" s="296" t="s">
        <v>447</v>
      </c>
      <c r="C524" s="290"/>
      <c r="D524" s="290"/>
      <c r="E524" s="359"/>
    </row>
    <row r="525" spans="2:5" ht="12.75" customHeight="1">
      <c r="B525" s="290" t="s">
        <v>159</v>
      </c>
      <c r="C525" s="362">
        <v>4.8</v>
      </c>
      <c r="D525" s="290" t="s">
        <v>52</v>
      </c>
      <c r="E525" s="359"/>
    </row>
    <row r="526" spans="2:5" ht="12.75" customHeight="1">
      <c r="B526" s="290" t="s">
        <v>166</v>
      </c>
      <c r="C526" s="362">
        <v>0.2</v>
      </c>
      <c r="D526" s="290" t="s">
        <v>52</v>
      </c>
      <c r="E526" s="359"/>
    </row>
    <row r="527" spans="2:5" ht="12.75" customHeight="1">
      <c r="B527" s="290" t="s">
        <v>346</v>
      </c>
      <c r="C527" s="290">
        <v>4</v>
      </c>
      <c r="D527" s="290" t="s">
        <v>69</v>
      </c>
      <c r="E527" s="359"/>
    </row>
    <row r="528" spans="2:5" ht="12.75" customHeight="1">
      <c r="B528" s="290" t="s">
        <v>162</v>
      </c>
      <c r="C528" s="365">
        <f>CEILING((C525/C526)*C527,1)</f>
        <v>96</v>
      </c>
      <c r="D528" s="290" t="s">
        <v>69</v>
      </c>
      <c r="E528" s="359"/>
    </row>
    <row r="529" spans="2:9" ht="12.75" customHeight="1">
      <c r="B529" s="290"/>
      <c r="C529" s="290"/>
      <c r="D529" s="290"/>
      <c r="E529" s="359"/>
    </row>
    <row r="530" spans="2:9" ht="12.75" customHeight="1">
      <c r="B530" s="373" t="s">
        <v>350</v>
      </c>
      <c r="C530" s="378">
        <f>(C510+C516+C522+C528)</f>
        <v>662</v>
      </c>
      <c r="D530" s="374" t="s">
        <v>69</v>
      </c>
      <c r="E530" s="375">
        <v>34576</v>
      </c>
      <c r="F530" s="371" t="s">
        <v>29</v>
      </c>
    </row>
    <row r="531" spans="2:9" ht="12.75" customHeight="1">
      <c r="B531" s="364"/>
      <c r="C531" s="364"/>
      <c r="D531" s="364"/>
      <c r="E531" s="359"/>
    </row>
    <row r="532" spans="2:9" ht="12.75" customHeight="1">
      <c r="B532" s="290"/>
      <c r="C532" s="365"/>
      <c r="D532" s="290"/>
      <c r="E532" s="359"/>
    </row>
    <row r="533" spans="2:9" ht="12.75" customHeight="1">
      <c r="B533" s="290" t="s">
        <v>351</v>
      </c>
      <c r="C533" s="289"/>
      <c r="D533" s="289"/>
      <c r="E533" s="359"/>
    </row>
    <row r="534" spans="2:9" ht="12.75" customHeight="1">
      <c r="B534" s="290"/>
      <c r="C534" s="290"/>
      <c r="D534" s="290"/>
      <c r="E534" s="359"/>
    </row>
    <row r="535" spans="2:9" ht="12.75" customHeight="1">
      <c r="B535" s="296" t="s">
        <v>352</v>
      </c>
      <c r="C535" s="290"/>
      <c r="D535" s="290"/>
      <c r="E535" s="359"/>
    </row>
    <row r="536" spans="2:9" ht="12.75" customHeight="1">
      <c r="B536" s="290"/>
      <c r="C536" s="362"/>
      <c r="D536" s="290"/>
      <c r="E536" s="359"/>
    </row>
    <row r="537" spans="2:9" ht="12.75" customHeight="1">
      <c r="B537" s="349" t="str">
        <f>B530</f>
        <v>Total de bloco de concreto estrutural 19x19x39cm (NBR 6136)</v>
      </c>
      <c r="C537" s="366">
        <f t="shared" ref="C537:D537" si="53">C530</f>
        <v>662</v>
      </c>
      <c r="D537" s="290" t="str">
        <f t="shared" si="53"/>
        <v>unid</v>
      </c>
      <c r="E537" s="359"/>
    </row>
    <row r="538" spans="2:9" ht="12.75" customHeight="1">
      <c r="B538" s="290" t="s">
        <v>166</v>
      </c>
      <c r="C538" s="362">
        <v>0.4</v>
      </c>
      <c r="D538" s="290" t="s">
        <v>52</v>
      </c>
      <c r="E538" s="359"/>
    </row>
    <row r="539" spans="2:9" ht="12.75" customHeight="1">
      <c r="B539" s="290" t="s">
        <v>161</v>
      </c>
      <c r="C539" s="362">
        <v>0.2</v>
      </c>
      <c r="D539" s="290" t="s">
        <v>52</v>
      </c>
      <c r="E539" s="359"/>
    </row>
    <row r="540" spans="2:9" ht="12.75" customHeight="1">
      <c r="B540" s="290" t="s">
        <v>353</v>
      </c>
      <c r="C540" s="362">
        <f>(C538*C539*C537)</f>
        <v>52.960000000000008</v>
      </c>
      <c r="D540" s="290" t="s">
        <v>20</v>
      </c>
      <c r="E540" s="359"/>
    </row>
    <row r="541" spans="2:9" ht="12.75" customHeight="1">
      <c r="B541" s="290" t="s">
        <v>354</v>
      </c>
      <c r="C541" s="362">
        <v>2</v>
      </c>
      <c r="D541" s="290" t="s">
        <v>355</v>
      </c>
      <c r="E541" s="359"/>
    </row>
    <row r="542" spans="2:9" ht="12.75" customHeight="1">
      <c r="B542" s="290" t="s">
        <v>162</v>
      </c>
      <c r="C542" s="362">
        <f>(C540*C541)</f>
        <v>105.92000000000002</v>
      </c>
      <c r="D542" s="290" t="s">
        <v>73</v>
      </c>
      <c r="E542" s="359"/>
      <c r="I542" s="363"/>
    </row>
    <row r="543" spans="2:9" ht="12.75" customHeight="1">
      <c r="B543" s="290"/>
      <c r="C543" s="362"/>
      <c r="D543" s="290"/>
      <c r="E543" s="359"/>
    </row>
    <row r="544" spans="2:9" ht="12.75" customHeight="1">
      <c r="B544" s="373" t="s">
        <v>356</v>
      </c>
      <c r="C544" s="373">
        <f>(C542)</f>
        <v>105.92000000000002</v>
      </c>
      <c r="D544" s="374" t="s">
        <v>73</v>
      </c>
      <c r="E544" s="375">
        <v>88309</v>
      </c>
      <c r="F544" s="371" t="s">
        <v>29</v>
      </c>
    </row>
    <row r="545" spans="2:15" ht="12.75" customHeight="1">
      <c r="B545" s="364"/>
      <c r="C545" s="364"/>
      <c r="D545" s="364"/>
      <c r="E545" s="359"/>
    </row>
    <row r="546" spans="2:15" ht="12.75" customHeight="1">
      <c r="B546" s="290"/>
      <c r="C546" s="365"/>
      <c r="D546" s="290"/>
      <c r="E546" s="359"/>
    </row>
    <row r="547" spans="2:15" ht="12.75" customHeight="1">
      <c r="B547" s="290" t="s">
        <v>357</v>
      </c>
      <c r="C547" s="289"/>
      <c r="D547" s="289"/>
      <c r="E547" s="359"/>
    </row>
    <row r="548" spans="2:15" ht="12.75" customHeight="1">
      <c r="B548" s="290"/>
      <c r="C548" s="290"/>
      <c r="D548" s="290"/>
      <c r="E548" s="359"/>
    </row>
    <row r="549" spans="2:15" ht="12.75" customHeight="1">
      <c r="B549" s="349" t="str">
        <f>B530</f>
        <v>Total de bloco de concreto estrutural 19x19x39cm (NBR 6136)</v>
      </c>
      <c r="C549" s="366">
        <f t="shared" ref="C549:D549" si="54">C530</f>
        <v>662</v>
      </c>
      <c r="D549" s="349" t="str">
        <f t="shared" si="54"/>
        <v>unid</v>
      </c>
      <c r="E549" s="359"/>
    </row>
    <row r="550" spans="2:15" ht="12.75" customHeight="1">
      <c r="B550" s="290" t="s">
        <v>358</v>
      </c>
      <c r="C550" s="290">
        <v>0.19</v>
      </c>
      <c r="D550" s="290" t="s">
        <v>52</v>
      </c>
      <c r="E550" s="359"/>
      <c r="I550" s="363"/>
    </row>
    <row r="551" spans="2:15" ht="12.75" customHeight="1">
      <c r="B551" s="290" t="s">
        <v>359</v>
      </c>
      <c r="C551" s="290">
        <v>0.39</v>
      </c>
      <c r="D551" s="290" t="s">
        <v>52</v>
      </c>
      <c r="E551" s="359"/>
      <c r="H551" s="363"/>
    </row>
    <row r="552" spans="2:15" ht="12.75" customHeight="1">
      <c r="B552" s="290" t="s">
        <v>360</v>
      </c>
      <c r="C552" s="362">
        <v>0.19</v>
      </c>
      <c r="D552" s="290" t="s">
        <v>52</v>
      </c>
      <c r="E552" s="359"/>
    </row>
    <row r="553" spans="2:15" ht="12.75" customHeight="1">
      <c r="B553" s="290" t="s">
        <v>361</v>
      </c>
      <c r="C553" s="362">
        <v>0.01</v>
      </c>
      <c r="D553" s="290" t="s">
        <v>52</v>
      </c>
      <c r="E553" s="359"/>
      <c r="O553" s="363"/>
    </row>
    <row r="554" spans="2:15" ht="12.75" customHeight="1">
      <c r="B554" s="290" t="s">
        <v>162</v>
      </c>
      <c r="C554" s="362">
        <f>((((C550*C552*2)+(C551*C552*2)+(C550*C551*2))*C549)*C553)</f>
        <v>2.4401319999999997</v>
      </c>
      <c r="D554" s="290" t="s">
        <v>38</v>
      </c>
      <c r="E554" s="359"/>
    </row>
    <row r="555" spans="2:15" ht="12.75" customHeight="1">
      <c r="B555" s="290"/>
      <c r="C555" s="290"/>
      <c r="D555" s="290"/>
      <c r="E555" s="359"/>
    </row>
    <row r="556" spans="2:15" ht="12.75" customHeight="1">
      <c r="B556" s="373" t="s">
        <v>362</v>
      </c>
      <c r="C556" s="373">
        <f>(C554)</f>
        <v>2.4401319999999997</v>
      </c>
      <c r="D556" s="374" t="s">
        <v>38</v>
      </c>
      <c r="E556" s="375">
        <v>87294</v>
      </c>
      <c r="F556" s="371" t="s">
        <v>29</v>
      </c>
    </row>
    <row r="557" spans="2:15" ht="12.75" customHeight="1">
      <c r="B557" s="364"/>
      <c r="C557" s="364"/>
      <c r="D557" s="364"/>
      <c r="E557" s="359"/>
      <c r="G557" s="367"/>
    </row>
    <row r="558" spans="2:15" ht="12.75" customHeight="1">
      <c r="B558" s="290"/>
      <c r="C558" s="365"/>
      <c r="D558" s="290"/>
      <c r="E558" s="359"/>
    </row>
    <row r="559" spans="2:15" ht="12.75" customHeight="1">
      <c r="B559" s="290" t="s">
        <v>363</v>
      </c>
      <c r="C559" s="289"/>
      <c r="D559" s="289"/>
      <c r="E559" s="359"/>
    </row>
    <row r="560" spans="2:15" ht="12.75" customHeight="1">
      <c r="B560" s="290"/>
      <c r="C560" s="290"/>
      <c r="D560" s="290"/>
      <c r="E560" s="359"/>
    </row>
    <row r="561" spans="2:6" ht="12.75" customHeight="1">
      <c r="B561" s="349" t="str">
        <f>B530</f>
        <v>Total de bloco de concreto estrutural 19x19x39cm (NBR 6136)</v>
      </c>
      <c r="C561" s="366">
        <f t="shared" ref="C561:D561" si="55">C530</f>
        <v>662</v>
      </c>
      <c r="D561" s="290" t="str">
        <f t="shared" si="55"/>
        <v>unid</v>
      </c>
      <c r="E561" s="359"/>
    </row>
    <row r="562" spans="2:6" ht="12.75" customHeight="1">
      <c r="B562" s="290" t="str">
        <f>B550</f>
        <v>Comprimento do bloco</v>
      </c>
      <c r="C562" s="290">
        <f t="shared" ref="C562:D562" si="56">C550</f>
        <v>0.19</v>
      </c>
      <c r="D562" s="290" t="str">
        <f t="shared" si="56"/>
        <v>m</v>
      </c>
      <c r="E562" s="359"/>
    </row>
    <row r="563" spans="2:6" ht="12.75" customHeight="1">
      <c r="B563" s="290" t="str">
        <f t="shared" ref="B563:D564" si="57">B551</f>
        <v>Largura do bloco</v>
      </c>
      <c r="C563" s="290">
        <f t="shared" si="57"/>
        <v>0.39</v>
      </c>
      <c r="D563" s="290" t="str">
        <f t="shared" si="57"/>
        <v>m</v>
      </c>
      <c r="E563" s="359"/>
    </row>
    <row r="564" spans="2:6" ht="12.75" customHeight="1">
      <c r="B564" s="290" t="str">
        <f t="shared" si="57"/>
        <v>Altura do bloco</v>
      </c>
      <c r="C564" s="290">
        <f t="shared" si="57"/>
        <v>0.19</v>
      </c>
      <c r="D564" s="290" t="str">
        <f t="shared" si="57"/>
        <v>m</v>
      </c>
      <c r="E564" s="359"/>
    </row>
    <row r="565" spans="2:6" ht="12.75" customHeight="1">
      <c r="B565" s="290" t="s">
        <v>162</v>
      </c>
      <c r="C565" s="362">
        <f>(C564*C563*C562*C561)</f>
        <v>9.3202979999999993</v>
      </c>
      <c r="D565" s="290" t="s">
        <v>38</v>
      </c>
      <c r="E565" s="359"/>
    </row>
    <row r="566" spans="2:6" ht="12.75" customHeight="1">
      <c r="B566" s="290"/>
      <c r="C566" s="290"/>
      <c r="D566" s="290"/>
      <c r="E566" s="359"/>
    </row>
    <row r="567" spans="2:6" ht="12.75" customHeight="1">
      <c r="B567" s="373" t="s">
        <v>364</v>
      </c>
      <c r="C567" s="373">
        <f>(C565)</f>
        <v>9.3202979999999993</v>
      </c>
      <c r="D567" s="374" t="s">
        <v>38</v>
      </c>
      <c r="E567" s="375">
        <v>90282</v>
      </c>
      <c r="F567" s="371" t="s">
        <v>29</v>
      </c>
    </row>
    <row r="568" spans="2:6" ht="12.75" customHeight="1">
      <c r="B568" s="364"/>
      <c r="C568" s="364"/>
      <c r="D568" s="303"/>
      <c r="E568" s="304"/>
      <c r="F568" s="332"/>
    </row>
    <row r="569" spans="2:6" ht="12.75" customHeight="1">
      <c r="B569" s="290"/>
      <c r="C569" s="365"/>
      <c r="D569" s="290"/>
      <c r="E569" s="359"/>
    </row>
    <row r="570" spans="2:6" s="295" customFormat="1" ht="12.75" customHeight="1">
      <c r="B570" s="290" t="s">
        <v>76</v>
      </c>
      <c r="C570" s="289"/>
      <c r="D570" s="289"/>
    </row>
    <row r="571" spans="2:6" s="295" customFormat="1" ht="12.75" customHeight="1">
      <c r="B571" s="296"/>
      <c r="C571" s="290"/>
      <c r="D571" s="290"/>
    </row>
    <row r="572" spans="2:6" s="295" customFormat="1" ht="12.75" customHeight="1">
      <c r="B572" s="296" t="s">
        <v>365</v>
      </c>
      <c r="C572" s="290"/>
      <c r="D572" s="290"/>
    </row>
    <row r="573" spans="2:6" s="295" customFormat="1" ht="12.75" customHeight="1">
      <c r="B573" s="296"/>
      <c r="C573" s="290"/>
      <c r="D573" s="290"/>
    </row>
    <row r="574" spans="2:6" s="295" customFormat="1" ht="12.75" customHeight="1">
      <c r="B574" s="296" t="s">
        <v>366</v>
      </c>
      <c r="C574" s="290"/>
      <c r="D574" s="290"/>
    </row>
    <row r="575" spans="2:6" s="295" customFormat="1" ht="12.75" customHeight="1">
      <c r="B575" s="290" t="s">
        <v>261</v>
      </c>
      <c r="C575" s="365">
        <v>2</v>
      </c>
      <c r="D575" s="290" t="s">
        <v>69</v>
      </c>
    </row>
    <row r="576" spans="2:6" s="295" customFormat="1" ht="12.75" customHeight="1">
      <c r="B576" s="290" t="s">
        <v>159</v>
      </c>
      <c r="C576" s="362">
        <v>1.4</v>
      </c>
      <c r="D576" s="290" t="s">
        <v>52</v>
      </c>
    </row>
    <row r="577" spans="2:6" s="295" customFormat="1" ht="12.75" customHeight="1">
      <c r="B577" s="290" t="s">
        <v>161</v>
      </c>
      <c r="C577" s="362">
        <v>0.6</v>
      </c>
      <c r="D577" s="290" t="s">
        <v>52</v>
      </c>
    </row>
    <row r="578" spans="2:6" s="295" customFormat="1" ht="12.75" customHeight="1">
      <c r="B578" s="290" t="s">
        <v>162</v>
      </c>
      <c r="C578" s="362">
        <f>(C576*C577)*C575</f>
        <v>1.68</v>
      </c>
      <c r="D578" s="290" t="s">
        <v>20</v>
      </c>
    </row>
    <row r="579" spans="2:6" s="295" customFormat="1" ht="12.75" customHeight="1">
      <c r="B579" s="296"/>
      <c r="C579" s="290"/>
      <c r="D579" s="290"/>
    </row>
    <row r="580" spans="2:6" s="295" customFormat="1" ht="12.75" customHeight="1">
      <c r="B580" s="373" t="s">
        <v>367</v>
      </c>
      <c r="C580" s="373">
        <f>(C578)</f>
        <v>1.68</v>
      </c>
      <c r="D580" s="374" t="s">
        <v>20</v>
      </c>
      <c r="E580" s="375">
        <v>70110017</v>
      </c>
      <c r="F580" s="371" t="s">
        <v>19</v>
      </c>
    </row>
    <row r="581" spans="2:6" s="295" customFormat="1" ht="12.75" customHeight="1">
      <c r="B581" s="289"/>
      <c r="C581" s="309"/>
      <c r="D581" s="289"/>
      <c r="E581" s="307"/>
    </row>
    <row r="582" spans="2:6" s="295" customFormat="1" ht="12.75" customHeight="1">
      <c r="B582" s="289"/>
      <c r="C582" s="309"/>
      <c r="D582" s="289"/>
      <c r="E582" s="307"/>
    </row>
    <row r="583" spans="2:6" s="295" customFormat="1" ht="12.75" customHeight="1">
      <c r="B583" s="289" t="s">
        <v>368</v>
      </c>
      <c r="C583" s="309"/>
      <c r="D583" s="289"/>
      <c r="E583" s="307"/>
    </row>
    <row r="584" spans="2:6" s="295" customFormat="1" ht="12.75" customHeight="1">
      <c r="B584" s="289"/>
      <c r="C584" s="309"/>
      <c r="D584" s="289"/>
      <c r="E584" s="307"/>
    </row>
    <row r="585" spans="2:6" s="295" customFormat="1" ht="12.75" customHeight="1">
      <c r="B585" s="290" t="s">
        <v>80</v>
      </c>
      <c r="C585" s="362"/>
      <c r="D585" s="290"/>
      <c r="E585" s="307"/>
    </row>
    <row r="586" spans="2:6" s="295" customFormat="1" ht="12.75" customHeight="1">
      <c r="B586" s="289"/>
      <c r="C586" s="309"/>
      <c r="D586" s="289"/>
      <c r="E586" s="307"/>
    </row>
    <row r="587" spans="2:6" s="295" customFormat="1" ht="12.75" customHeight="1">
      <c r="B587" s="296" t="str">
        <f>B574</f>
        <v>Casa de Bombas</v>
      </c>
      <c r="C587" s="365"/>
      <c r="D587" s="290"/>
      <c r="E587" s="307"/>
    </row>
    <row r="588" spans="2:6" s="295" customFormat="1" ht="12.75" customHeight="1">
      <c r="B588" s="290" t="s">
        <v>159</v>
      </c>
      <c r="C588" s="362">
        <f>3+0.5+0.5</f>
        <v>4</v>
      </c>
      <c r="D588" s="290" t="s">
        <v>52</v>
      </c>
      <c r="E588" s="307"/>
    </row>
    <row r="589" spans="2:6" s="295" customFormat="1" ht="12.75" customHeight="1">
      <c r="B589" s="290" t="s">
        <v>166</v>
      </c>
      <c r="C589" s="362">
        <f>5+0.5+0.5</f>
        <v>6</v>
      </c>
      <c r="D589" s="290" t="s">
        <v>52</v>
      </c>
      <c r="E589" s="307"/>
    </row>
    <row r="590" spans="2:6" s="295" customFormat="1" ht="12.75" customHeight="1">
      <c r="B590" s="290" t="s">
        <v>162</v>
      </c>
      <c r="C590" s="362">
        <f>(C588*C589)</f>
        <v>24</v>
      </c>
      <c r="D590" s="290" t="s">
        <v>20</v>
      </c>
      <c r="E590" s="307"/>
    </row>
    <row r="591" spans="2:6" s="295" customFormat="1" ht="12.75" customHeight="1">
      <c r="B591" s="290"/>
      <c r="C591" s="362"/>
      <c r="D591" s="290"/>
      <c r="E591" s="307"/>
    </row>
    <row r="592" spans="2:6" s="295" customFormat="1" ht="12.75" customHeight="1">
      <c r="B592" s="379" t="s">
        <v>369</v>
      </c>
      <c r="C592" s="380">
        <f>(C590)</f>
        <v>24</v>
      </c>
      <c r="D592" s="379" t="s">
        <v>20</v>
      </c>
      <c r="E592" s="375"/>
      <c r="F592" s="371"/>
    </row>
    <row r="593" spans="2:6" s="295" customFormat="1" ht="12.75" customHeight="1">
      <c r="B593" s="289"/>
      <c r="C593" s="309"/>
      <c r="D593" s="289"/>
      <c r="E593" s="304"/>
      <c r="F593" s="332"/>
    </row>
    <row r="594" spans="2:6" s="295" customFormat="1" ht="12.75" customHeight="1">
      <c r="B594" s="290"/>
      <c r="C594" s="362"/>
      <c r="D594" s="290"/>
      <c r="E594" s="307"/>
    </row>
    <row r="595" spans="2:6" s="295" customFormat="1" ht="12.75" customHeight="1">
      <c r="B595" s="290" t="s">
        <v>82</v>
      </c>
      <c r="C595" s="362"/>
      <c r="D595" s="290"/>
      <c r="E595" s="307"/>
    </row>
    <row r="596" spans="2:6" s="295" customFormat="1" ht="12.75" customHeight="1">
      <c r="B596" s="289"/>
      <c r="C596" s="309"/>
      <c r="D596" s="289"/>
      <c r="E596" s="307"/>
    </row>
    <row r="597" spans="2:6" ht="12.75" customHeight="1">
      <c r="B597" s="296" t="s">
        <v>370</v>
      </c>
      <c r="C597" s="290"/>
      <c r="D597" s="290"/>
      <c r="E597" s="359"/>
    </row>
    <row r="598" spans="2:6" ht="12.75" customHeight="1">
      <c r="B598" s="290"/>
      <c r="C598" s="362"/>
      <c r="D598" s="290"/>
      <c r="E598" s="359"/>
    </row>
    <row r="599" spans="2:6" s="295" customFormat="1" ht="12.75" customHeight="1">
      <c r="B599" s="296" t="s">
        <v>371</v>
      </c>
      <c r="C599" s="365"/>
      <c r="D599" s="290"/>
      <c r="E599" s="307"/>
    </row>
    <row r="600" spans="2:6" s="295" customFormat="1" ht="12.75" customHeight="1">
      <c r="B600" s="290"/>
      <c r="C600" s="362"/>
      <c r="D600" s="290"/>
      <c r="E600" s="307"/>
    </row>
    <row r="601" spans="2:6" s="295" customFormat="1" ht="12.75" customHeight="1">
      <c r="B601" s="296" t="str">
        <f>B574</f>
        <v>Casa de Bombas</v>
      </c>
      <c r="C601" s="362"/>
      <c r="D601" s="290"/>
      <c r="E601" s="307"/>
    </row>
    <row r="602" spans="2:6" s="295" customFormat="1" ht="12.75" customHeight="1">
      <c r="B602" s="290" t="s">
        <v>372</v>
      </c>
      <c r="C602" s="362">
        <v>5</v>
      </c>
      <c r="D602" s="290" t="s">
        <v>52</v>
      </c>
      <c r="E602" s="307"/>
    </row>
    <row r="603" spans="2:6" s="295" customFormat="1" ht="12.75" customHeight="1">
      <c r="B603" s="290" t="s">
        <v>373</v>
      </c>
      <c r="C603" s="365">
        <v>3</v>
      </c>
      <c r="D603" s="290" t="s">
        <v>69</v>
      </c>
      <c r="E603" s="307"/>
    </row>
    <row r="604" spans="2:6" s="295" customFormat="1" ht="12.75" customHeight="1">
      <c r="B604" s="290" t="s">
        <v>374</v>
      </c>
      <c r="C604" s="362">
        <v>21.95</v>
      </c>
      <c r="D604" s="290" t="s">
        <v>375</v>
      </c>
    </row>
    <row r="605" spans="2:6" s="295" customFormat="1" ht="12.75" customHeight="1">
      <c r="B605" s="290" t="s">
        <v>162</v>
      </c>
      <c r="C605" s="362">
        <f>(C602*C603*C604)</f>
        <v>329.25</v>
      </c>
      <c r="D605" s="290" t="s">
        <v>60</v>
      </c>
      <c r="E605" s="304"/>
      <c r="F605" s="332"/>
    </row>
    <row r="606" spans="2:6" s="295" customFormat="1" ht="12.75" customHeight="1">
      <c r="B606" s="289"/>
      <c r="C606" s="309"/>
      <c r="D606" s="289"/>
      <c r="E606" s="304"/>
      <c r="F606" s="332"/>
    </row>
    <row r="607" spans="2:6" s="295" customFormat="1" ht="12.75" customHeight="1">
      <c r="B607" s="379" t="s">
        <v>376</v>
      </c>
      <c r="C607" s="380">
        <f>C605</f>
        <v>329.25</v>
      </c>
      <c r="D607" s="379" t="str">
        <f>D605</f>
        <v>kg</v>
      </c>
      <c r="E607" s="375">
        <v>4766</v>
      </c>
      <c r="F607" s="371" t="s">
        <v>29</v>
      </c>
    </row>
    <row r="608" spans="2:6" s="295" customFormat="1" ht="12.75" customHeight="1">
      <c r="B608" s="289"/>
      <c r="C608" s="309"/>
      <c r="D608" s="289"/>
      <c r="E608" s="304"/>
      <c r="F608" s="332"/>
    </row>
    <row r="609" spans="2:6" s="295" customFormat="1" ht="12.75" customHeight="1">
      <c r="B609" s="290"/>
      <c r="C609" s="362"/>
      <c r="D609" s="290"/>
      <c r="E609" s="307"/>
    </row>
    <row r="610" spans="2:6" s="295" customFormat="1" ht="12.75" customHeight="1">
      <c r="B610" s="290" t="s">
        <v>377</v>
      </c>
      <c r="C610" s="362"/>
      <c r="D610" s="290"/>
      <c r="E610" s="307"/>
    </row>
    <row r="611" spans="2:6" s="295" customFormat="1" ht="12.75" customHeight="1">
      <c r="B611" s="289"/>
      <c r="C611" s="309"/>
      <c r="D611" s="289"/>
      <c r="E611" s="307"/>
    </row>
    <row r="612" spans="2:6" s="295" customFormat="1" ht="12.75" customHeight="1">
      <c r="B612" s="296" t="str">
        <f>B599</f>
        <v>Estrutura para telhamento.</v>
      </c>
      <c r="C612" s="365"/>
      <c r="D612" s="290"/>
      <c r="E612" s="307"/>
    </row>
    <row r="613" spans="2:6" s="295" customFormat="1" ht="12.75" customHeight="1">
      <c r="B613" s="290"/>
      <c r="C613" s="362"/>
      <c r="D613" s="290"/>
      <c r="E613" s="307"/>
    </row>
    <row r="614" spans="2:6" s="295" customFormat="1" ht="12.75" customHeight="1">
      <c r="B614" s="296" t="str">
        <f>B574</f>
        <v>Casa de Bombas</v>
      </c>
      <c r="C614" s="362"/>
      <c r="D614" s="290"/>
      <c r="E614" s="307"/>
    </row>
    <row r="615" spans="2:6" s="295" customFormat="1" ht="12.75" customHeight="1">
      <c r="B615" s="290" t="s">
        <v>378</v>
      </c>
      <c r="C615" s="290">
        <v>2</v>
      </c>
      <c r="D615" s="290" t="s">
        <v>69</v>
      </c>
      <c r="E615" s="307"/>
    </row>
    <row r="616" spans="2:6" s="295" customFormat="1" ht="12.75" customHeight="1">
      <c r="B616" s="290" t="s">
        <v>379</v>
      </c>
      <c r="C616" s="362">
        <v>8</v>
      </c>
      <c r="D616" s="290" t="s">
        <v>73</v>
      </c>
      <c r="E616" s="307"/>
    </row>
    <row r="617" spans="2:6" s="295" customFormat="1" ht="12.75" customHeight="1">
      <c r="B617" s="290" t="s">
        <v>380</v>
      </c>
      <c r="C617" s="365">
        <v>5</v>
      </c>
      <c r="D617" s="290" t="s">
        <v>381</v>
      </c>
    </row>
    <row r="618" spans="2:6" s="295" customFormat="1" ht="12.75" customHeight="1">
      <c r="B618" s="290" t="s">
        <v>162</v>
      </c>
      <c r="C618" s="362">
        <f>(C615*C616*C617)</f>
        <v>80</v>
      </c>
      <c r="D618" s="290" t="s">
        <v>73</v>
      </c>
      <c r="E618" s="304"/>
      <c r="F618" s="332"/>
    </row>
    <row r="619" spans="2:6" s="295" customFormat="1" ht="12.75" customHeight="1">
      <c r="B619" s="289"/>
      <c r="C619" s="309"/>
      <c r="D619" s="289"/>
      <c r="E619" s="304"/>
      <c r="F619" s="332"/>
    </row>
    <row r="620" spans="2:6" s="295" customFormat="1" ht="12.75" customHeight="1">
      <c r="B620" s="379" t="s">
        <v>382</v>
      </c>
      <c r="C620" s="380">
        <f>C618</f>
        <v>80</v>
      </c>
      <c r="D620" s="379" t="str">
        <f>D618</f>
        <v>h</v>
      </c>
      <c r="E620" s="375">
        <v>88317</v>
      </c>
      <c r="F620" s="371" t="s">
        <v>29</v>
      </c>
    </row>
    <row r="621" spans="2:6" s="295" customFormat="1" ht="12.75" customHeight="1">
      <c r="B621" s="289"/>
      <c r="C621" s="309"/>
      <c r="D621" s="289"/>
      <c r="E621" s="304"/>
      <c r="F621" s="332"/>
    </row>
    <row r="622" spans="2:6" s="295" customFormat="1" ht="12.75" customHeight="1">
      <c r="B622" s="290"/>
      <c r="C622" s="362"/>
      <c r="D622" s="290"/>
      <c r="E622" s="307"/>
    </row>
    <row r="623" spans="2:6" s="295" customFormat="1" ht="12.75" customHeight="1">
      <c r="B623" s="289" t="s">
        <v>383</v>
      </c>
      <c r="C623" s="309"/>
      <c r="D623" s="289"/>
      <c r="E623" s="307"/>
    </row>
    <row r="624" spans="2:6" s="295" customFormat="1" ht="12.75" customHeight="1">
      <c r="B624" s="289"/>
      <c r="C624" s="309"/>
      <c r="D624" s="289"/>
      <c r="E624" s="307"/>
    </row>
    <row r="625" spans="2:6" s="295" customFormat="1" ht="12.75" customHeight="1">
      <c r="B625" s="290" t="s">
        <v>87</v>
      </c>
      <c r="C625" s="362"/>
      <c r="D625" s="290"/>
      <c r="E625" s="307"/>
    </row>
    <row r="626" spans="2:6" s="295" customFormat="1" ht="12.75" customHeight="1">
      <c r="B626" s="289"/>
      <c r="C626" s="309"/>
      <c r="D626" s="289"/>
      <c r="E626" s="307"/>
    </row>
    <row r="627" spans="2:6" s="295" customFormat="1" ht="12.75" customHeight="1">
      <c r="B627" s="290" t="s">
        <v>384</v>
      </c>
      <c r="C627" s="365">
        <v>1</v>
      </c>
      <c r="D627" s="290" t="s">
        <v>69</v>
      </c>
      <c r="E627" s="307"/>
    </row>
    <row r="628" spans="2:6" s="295" customFormat="1" ht="12.75" customHeight="1">
      <c r="B628" s="290" t="s">
        <v>159</v>
      </c>
      <c r="C628" s="362">
        <v>0.8</v>
      </c>
      <c r="D628" s="290" t="s">
        <v>52</v>
      </c>
      <c r="E628" s="307"/>
    </row>
    <row r="629" spans="2:6" s="295" customFormat="1" ht="12.75" customHeight="1">
      <c r="B629" s="290" t="s">
        <v>161</v>
      </c>
      <c r="C629" s="362">
        <v>2.1</v>
      </c>
      <c r="D629" s="290" t="s">
        <v>52</v>
      </c>
      <c r="E629" s="307"/>
    </row>
    <row r="630" spans="2:6" s="295" customFormat="1" ht="12.75" customHeight="1">
      <c r="B630" s="290" t="s">
        <v>162</v>
      </c>
      <c r="C630" s="362">
        <f>(C628*C629)*C627</f>
        <v>1.6800000000000002</v>
      </c>
      <c r="D630" s="290" t="s">
        <v>20</v>
      </c>
      <c r="E630" s="307"/>
    </row>
    <row r="631" spans="2:6" s="295" customFormat="1" ht="12.75" customHeight="1">
      <c r="B631" s="290"/>
      <c r="C631" s="362"/>
      <c r="D631" s="290"/>
      <c r="E631" s="307"/>
    </row>
    <row r="632" spans="2:6" s="295" customFormat="1" ht="12.75" customHeight="1">
      <c r="B632" s="379" t="s">
        <v>385</v>
      </c>
      <c r="C632" s="380">
        <f>(C630)</f>
        <v>1.6800000000000002</v>
      </c>
      <c r="D632" s="379" t="s">
        <v>20</v>
      </c>
      <c r="E632" s="375">
        <v>70110059</v>
      </c>
      <c r="F632" s="371" t="s">
        <v>19</v>
      </c>
    </row>
    <row r="633" spans="2:6" s="295" customFormat="1" ht="12.75" customHeight="1">
      <c r="B633" s="289"/>
      <c r="C633" s="309"/>
      <c r="D633" s="289"/>
      <c r="E633" s="304"/>
      <c r="F633" s="332"/>
    </row>
    <row r="634" spans="2:6" s="295" customFormat="1" ht="12.75" customHeight="1">
      <c r="B634" s="290"/>
      <c r="C634" s="362"/>
      <c r="D634" s="290"/>
      <c r="E634" s="307"/>
    </row>
    <row r="635" spans="2:6" s="295" customFormat="1" ht="12.75" customHeight="1">
      <c r="B635" s="308" t="s">
        <v>386</v>
      </c>
      <c r="C635" s="351"/>
      <c r="D635" s="290"/>
    </row>
    <row r="636" spans="2:6" s="295" customFormat="1" ht="12.75" customHeight="1">
      <c r="B636" s="308"/>
      <c r="C636" s="309"/>
      <c r="D636" s="290"/>
    </row>
    <row r="637" spans="2:6" s="295" customFormat="1" ht="12.75" customHeight="1">
      <c r="B637" s="290" t="s">
        <v>387</v>
      </c>
      <c r="C637" s="289"/>
      <c r="D637" s="289"/>
    </row>
    <row r="638" spans="2:6" s="295" customFormat="1" ht="12.75" customHeight="1">
      <c r="B638" s="296"/>
      <c r="C638" s="290"/>
      <c r="D638" s="290"/>
    </row>
    <row r="639" spans="2:6" s="295" customFormat="1" ht="12.75" customHeight="1">
      <c r="B639" s="296" t="s">
        <v>388</v>
      </c>
      <c r="C639" s="290"/>
      <c r="D639" s="290"/>
    </row>
    <row r="640" spans="2:6" s="295" customFormat="1" ht="12.75" customHeight="1">
      <c r="B640" s="296"/>
      <c r="C640" s="290"/>
      <c r="D640" s="290"/>
    </row>
    <row r="641" spans="2:6" s="295" customFormat="1" ht="12.75" customHeight="1">
      <c r="B641" s="296" t="s">
        <v>433</v>
      </c>
      <c r="C641" s="290"/>
      <c r="D641" s="290"/>
    </row>
    <row r="642" spans="2:6" s="295" customFormat="1" ht="12.75" customHeight="1">
      <c r="B642" s="290" t="str">
        <f>B540</f>
        <v>Área total de das paredes de alvenaria</v>
      </c>
      <c r="C642" s="290">
        <f t="shared" ref="C642:D642" si="58">C540</f>
        <v>52.960000000000008</v>
      </c>
      <c r="D642" s="290" t="str">
        <f t="shared" si="58"/>
        <v>m²</v>
      </c>
    </row>
    <row r="643" spans="2:6" s="295" customFormat="1" ht="12.75" customHeight="1">
      <c r="B643" s="290" t="s">
        <v>284</v>
      </c>
      <c r="C643" s="362">
        <v>0.02</v>
      </c>
      <c r="D643" s="290" t="s">
        <v>52</v>
      </c>
    </row>
    <row r="644" spans="2:6" s="295" customFormat="1" ht="12.75" customHeight="1">
      <c r="B644" s="290" t="s">
        <v>162</v>
      </c>
      <c r="C644" s="362">
        <f>(C642*C643)</f>
        <v>1.0592000000000001</v>
      </c>
      <c r="D644" s="290" t="s">
        <v>38</v>
      </c>
    </row>
    <row r="645" spans="2:6" s="295" customFormat="1" ht="12.75" customHeight="1">
      <c r="B645" s="296"/>
      <c r="C645" s="290"/>
      <c r="D645" s="290"/>
    </row>
    <row r="646" spans="2:6" s="295" customFormat="1" ht="12.75" customHeight="1">
      <c r="B646" s="373" t="s">
        <v>389</v>
      </c>
      <c r="C646" s="373">
        <f>(C644)</f>
        <v>1.0592000000000001</v>
      </c>
      <c r="D646" s="374" t="s">
        <v>38</v>
      </c>
      <c r="E646" s="375">
        <v>87283</v>
      </c>
      <c r="F646" s="371" t="s">
        <v>29</v>
      </c>
    </row>
    <row r="647" spans="2:6" s="295" customFormat="1" ht="12.75" customHeight="1">
      <c r="B647" s="289"/>
      <c r="C647" s="309"/>
      <c r="D647" s="289"/>
      <c r="E647" s="307"/>
    </row>
    <row r="648" spans="2:6" s="295" customFormat="1" ht="12.75" customHeight="1">
      <c r="B648" s="289"/>
      <c r="C648" s="309"/>
      <c r="D648" s="289"/>
      <c r="E648" s="307"/>
    </row>
    <row r="649" spans="2:6" s="295" customFormat="1" ht="12.75" customHeight="1">
      <c r="B649" s="290" t="s">
        <v>92</v>
      </c>
      <c r="C649" s="289"/>
      <c r="D649" s="289"/>
    </row>
    <row r="650" spans="2:6" s="295" customFormat="1" ht="12.75" customHeight="1">
      <c r="B650" s="296"/>
      <c r="C650" s="290"/>
      <c r="D650" s="290"/>
    </row>
    <row r="651" spans="2:6" s="295" customFormat="1" ht="12.75" customHeight="1">
      <c r="B651" s="296" t="s">
        <v>390</v>
      </c>
      <c r="C651" s="290"/>
      <c r="D651" s="290"/>
    </row>
    <row r="652" spans="2:6" s="295" customFormat="1" ht="12.75" customHeight="1">
      <c r="B652" s="296"/>
      <c r="C652" s="290"/>
      <c r="D652" s="290"/>
    </row>
    <row r="653" spans="2:6" s="295" customFormat="1" ht="12.75" customHeight="1">
      <c r="B653" s="296" t="str">
        <f>B641</f>
        <v>Paredes</v>
      </c>
      <c r="C653" s="290"/>
      <c r="D653" s="290"/>
    </row>
    <row r="654" spans="2:6" s="295" customFormat="1" ht="12.75" customHeight="1">
      <c r="B654" s="290" t="str">
        <f>B642</f>
        <v>Área total de das paredes de alvenaria</v>
      </c>
      <c r="C654" s="362">
        <f>C642</f>
        <v>52.960000000000008</v>
      </c>
      <c r="D654" s="290" t="str">
        <f t="shared" ref="D654" si="59">D642</f>
        <v>m²</v>
      </c>
    </row>
    <row r="655" spans="2:6" s="295" customFormat="1" ht="12.75" customHeight="1">
      <c r="B655" s="290" t="s">
        <v>162</v>
      </c>
      <c r="C655" s="362">
        <f>(C654)</f>
        <v>52.960000000000008</v>
      </c>
      <c r="D655" s="290" t="s">
        <v>20</v>
      </c>
    </row>
    <row r="656" spans="2:6" s="295" customFormat="1" ht="12.75" customHeight="1">
      <c r="B656" s="290"/>
      <c r="C656" s="290"/>
      <c r="D656" s="290"/>
    </row>
    <row r="657" spans="2:6" s="295" customFormat="1" ht="12.75" customHeight="1">
      <c r="B657" s="373" t="s">
        <v>391</v>
      </c>
      <c r="C657" s="373">
        <f>(C655)</f>
        <v>52.960000000000008</v>
      </c>
      <c r="D657" s="374" t="s">
        <v>20</v>
      </c>
      <c r="E657" s="375">
        <v>70120002</v>
      </c>
      <c r="F657" s="371" t="s">
        <v>19</v>
      </c>
    </row>
    <row r="658" spans="2:6" s="295" customFormat="1" ht="12.75" customHeight="1">
      <c r="B658" s="289"/>
      <c r="C658" s="309"/>
      <c r="D658" s="289"/>
      <c r="E658" s="307"/>
    </row>
    <row r="659" spans="2:6" s="295" customFormat="1" ht="12.75" customHeight="1">
      <c r="B659" s="289"/>
      <c r="C659" s="309"/>
      <c r="D659" s="289"/>
      <c r="E659" s="307"/>
    </row>
    <row r="660" spans="2:6" s="295" customFormat="1" ht="12.75" customHeight="1">
      <c r="B660" s="290" t="s">
        <v>94</v>
      </c>
      <c r="C660" s="289"/>
      <c r="D660" s="289"/>
    </row>
    <row r="661" spans="2:6" s="295" customFormat="1" ht="12.75" customHeight="1">
      <c r="B661" s="296"/>
      <c r="C661" s="290"/>
      <c r="D661" s="290"/>
    </row>
    <row r="662" spans="2:6" s="295" customFormat="1" ht="12.75" customHeight="1">
      <c r="B662" s="296" t="s">
        <v>390</v>
      </c>
      <c r="C662" s="290"/>
      <c r="D662" s="290"/>
    </row>
    <row r="663" spans="2:6" s="295" customFormat="1" ht="12.75" customHeight="1">
      <c r="B663" s="296"/>
      <c r="C663" s="290"/>
      <c r="D663" s="290"/>
    </row>
    <row r="664" spans="2:6" s="295" customFormat="1" ht="12.75" customHeight="1">
      <c r="B664" s="296" t="str">
        <f>B641</f>
        <v>Paredes</v>
      </c>
      <c r="C664" s="290"/>
      <c r="D664" s="290"/>
    </row>
    <row r="665" spans="2:6" s="295" customFormat="1" ht="12.75" customHeight="1">
      <c r="B665" s="290" t="str">
        <f>B642</f>
        <v>Área total de das paredes de alvenaria</v>
      </c>
      <c r="C665" s="362">
        <f>C642</f>
        <v>52.960000000000008</v>
      </c>
      <c r="D665" s="290" t="str">
        <f>D642</f>
        <v>m²</v>
      </c>
    </row>
    <row r="666" spans="2:6" s="295" customFormat="1" ht="12.75" customHeight="1">
      <c r="B666" s="290" t="s">
        <v>162</v>
      </c>
      <c r="C666" s="362">
        <f>(C665)</f>
        <v>52.960000000000008</v>
      </c>
      <c r="D666" s="290" t="s">
        <v>20</v>
      </c>
    </row>
    <row r="667" spans="2:6" s="295" customFormat="1" ht="12.75" customHeight="1">
      <c r="B667" s="290"/>
      <c r="C667" s="290"/>
      <c r="D667" s="290"/>
    </row>
    <row r="668" spans="2:6" s="295" customFormat="1" ht="12.75" customHeight="1">
      <c r="B668" s="373" t="s">
        <v>392</v>
      </c>
      <c r="C668" s="373">
        <f>(C666)</f>
        <v>52.960000000000008</v>
      </c>
      <c r="D668" s="374" t="s">
        <v>20</v>
      </c>
      <c r="E668" s="375">
        <v>70120003</v>
      </c>
      <c r="F668" s="371" t="s">
        <v>19</v>
      </c>
    </row>
    <row r="669" spans="2:6" s="295" customFormat="1" ht="12.75" customHeight="1">
      <c r="B669" s="289"/>
      <c r="C669" s="309"/>
      <c r="D669" s="289"/>
      <c r="E669" s="307"/>
    </row>
    <row r="670" spans="2:6" s="295" customFormat="1" ht="12.75" customHeight="1">
      <c r="B670" s="289"/>
      <c r="C670" s="309"/>
      <c r="D670" s="289"/>
      <c r="E670" s="307"/>
    </row>
    <row r="671" spans="2:6" s="295" customFormat="1" ht="12.75" customHeight="1">
      <c r="B671" s="308" t="s">
        <v>393</v>
      </c>
      <c r="C671" s="351"/>
      <c r="D671" s="290"/>
    </row>
    <row r="672" spans="2:6" s="295" customFormat="1" ht="12.75" customHeight="1">
      <c r="B672" s="308"/>
      <c r="C672" s="309"/>
      <c r="D672" s="290"/>
    </row>
    <row r="673" spans="2:6" s="295" customFormat="1" ht="12.75" customHeight="1">
      <c r="B673" s="290" t="s">
        <v>98</v>
      </c>
      <c r="C673" s="289"/>
      <c r="D673" s="289"/>
    </row>
    <row r="674" spans="2:6" s="295" customFormat="1" ht="12.75" customHeight="1">
      <c r="B674" s="296"/>
      <c r="C674" s="290"/>
      <c r="D674" s="290"/>
    </row>
    <row r="675" spans="2:6" s="295" customFormat="1" ht="12.75" customHeight="1">
      <c r="B675" s="296" t="str">
        <f>B203</f>
        <v xml:space="preserve">Laje de Fundo </v>
      </c>
      <c r="C675" s="290"/>
      <c r="D675" s="290"/>
    </row>
    <row r="676" spans="2:6" s="295" customFormat="1" ht="12.75" customHeight="1">
      <c r="B676" s="290" t="s">
        <v>394</v>
      </c>
      <c r="C676" s="362">
        <v>23.4</v>
      </c>
      <c r="D676" s="290" t="s">
        <v>52</v>
      </c>
    </row>
    <row r="677" spans="2:6" s="295" customFormat="1" ht="12.75" customHeight="1">
      <c r="B677" s="290" t="s">
        <v>395</v>
      </c>
      <c r="C677" s="362">
        <v>8.4</v>
      </c>
      <c r="D677" s="290" t="s">
        <v>52</v>
      </c>
    </row>
    <row r="678" spans="2:6" s="295" customFormat="1" ht="12.75" customHeight="1">
      <c r="B678" s="290" t="s">
        <v>162</v>
      </c>
      <c r="C678" s="362">
        <f>(C676*C677)</f>
        <v>196.56</v>
      </c>
      <c r="D678" s="290" t="s">
        <v>20</v>
      </c>
    </row>
    <row r="679" spans="2:6" s="295" customFormat="1" ht="12.75" customHeight="1">
      <c r="B679" s="296"/>
      <c r="C679" s="290"/>
      <c r="D679" s="290"/>
    </row>
    <row r="680" spans="2:6" s="295" customFormat="1" ht="12.75" customHeight="1">
      <c r="B680" s="373" t="s">
        <v>396</v>
      </c>
      <c r="C680" s="373">
        <f>(C678)</f>
        <v>196.56</v>
      </c>
      <c r="D680" s="374" t="s">
        <v>20</v>
      </c>
      <c r="E680" s="375">
        <v>70120009</v>
      </c>
      <c r="F680" s="371" t="s">
        <v>19</v>
      </c>
    </row>
    <row r="681" spans="2:6" s="295" customFormat="1" ht="12.75" customHeight="1">
      <c r="B681" s="289"/>
      <c r="C681" s="309"/>
      <c r="D681" s="289"/>
      <c r="E681" s="307"/>
    </row>
    <row r="682" spans="2:6" s="295" customFormat="1" ht="12.75" customHeight="1">
      <c r="B682" s="289"/>
      <c r="C682" s="309"/>
      <c r="D682" s="289"/>
      <c r="E682" s="307"/>
    </row>
    <row r="683" spans="2:6" s="295" customFormat="1" ht="12.75" customHeight="1">
      <c r="B683" s="308" t="s">
        <v>397</v>
      </c>
      <c r="C683" s="351"/>
      <c r="D683" s="290"/>
    </row>
    <row r="684" spans="2:6" s="295" customFormat="1" ht="12.75" customHeight="1">
      <c r="B684" s="308"/>
      <c r="C684" s="309"/>
      <c r="D684" s="290"/>
    </row>
    <row r="685" spans="2:6" s="295" customFormat="1" ht="12.75" customHeight="1">
      <c r="B685" s="290" t="s">
        <v>102</v>
      </c>
      <c r="C685" s="289"/>
      <c r="D685" s="289"/>
    </row>
    <row r="686" spans="2:6" s="295" customFormat="1" ht="12.75" customHeight="1">
      <c r="B686" s="296"/>
      <c r="C686" s="290"/>
      <c r="D686" s="290"/>
    </row>
    <row r="687" spans="2:6" s="295" customFormat="1" ht="12.75" customHeight="1">
      <c r="B687" s="290" t="str">
        <f>B632</f>
        <v>Área total de porta metálica, 1 folha</v>
      </c>
      <c r="C687" s="290">
        <f>C632</f>
        <v>1.6800000000000002</v>
      </c>
      <c r="D687" s="290" t="str">
        <f>D632</f>
        <v>m²</v>
      </c>
    </row>
    <row r="688" spans="2:6" s="295" customFormat="1" ht="12.75" customHeight="1">
      <c r="B688" s="290" t="s">
        <v>398</v>
      </c>
      <c r="C688" s="290">
        <v>2</v>
      </c>
      <c r="D688" s="290" t="s">
        <v>69</v>
      </c>
    </row>
    <row r="689" spans="2:6" s="295" customFormat="1" ht="12.75" customHeight="1">
      <c r="B689" s="290" t="s">
        <v>162</v>
      </c>
      <c r="C689" s="290">
        <f>(C687*C688)</f>
        <v>3.3600000000000003</v>
      </c>
      <c r="D689" s="290" t="s">
        <v>20</v>
      </c>
    </row>
    <row r="690" spans="2:6" s="295" customFormat="1" ht="12.75" customHeight="1">
      <c r="B690" s="290"/>
      <c r="C690" s="362"/>
      <c r="D690" s="290"/>
    </row>
    <row r="691" spans="2:6" s="295" customFormat="1" ht="12.75" customHeight="1">
      <c r="B691" s="373" t="s">
        <v>399</v>
      </c>
      <c r="C691" s="373">
        <f>(C689)</f>
        <v>3.3600000000000003</v>
      </c>
      <c r="D691" s="374" t="s">
        <v>20</v>
      </c>
      <c r="E691" s="375">
        <v>70120044</v>
      </c>
      <c r="F691" s="371" t="s">
        <v>19</v>
      </c>
    </row>
    <row r="692" spans="2:6" s="295" customFormat="1" ht="12.75" customHeight="1">
      <c r="B692" s="289"/>
      <c r="C692" s="309"/>
      <c r="D692" s="289"/>
      <c r="E692" s="307"/>
    </row>
    <row r="693" spans="2:6" s="295" customFormat="1" ht="12.75" customHeight="1">
      <c r="B693" s="289"/>
      <c r="C693" s="309"/>
      <c r="D693" s="289"/>
      <c r="E693" s="307"/>
    </row>
    <row r="694" spans="2:6" s="295" customFormat="1" ht="12.75" customHeight="1">
      <c r="B694" s="290" t="s">
        <v>104</v>
      </c>
      <c r="C694" s="289"/>
      <c r="D694" s="289"/>
    </row>
    <row r="695" spans="2:6" s="295" customFormat="1" ht="12.75" customHeight="1">
      <c r="B695" s="296"/>
      <c r="C695" s="290"/>
      <c r="D695" s="290"/>
    </row>
    <row r="696" spans="2:6" s="295" customFormat="1" ht="12.75" customHeight="1">
      <c r="B696" s="296" t="s">
        <v>400</v>
      </c>
      <c r="C696" s="290"/>
      <c r="D696" s="290"/>
    </row>
    <row r="697" spans="2:6" s="295" customFormat="1" ht="12.75" customHeight="1">
      <c r="B697" s="296" t="s">
        <v>401</v>
      </c>
      <c r="C697" s="290"/>
      <c r="D697" s="290"/>
    </row>
    <row r="698" spans="2:6" s="295" customFormat="1" ht="12.75" customHeight="1">
      <c r="B698" s="290"/>
      <c r="C698" s="290"/>
      <c r="D698" s="290"/>
    </row>
    <row r="699" spans="2:6" s="295" customFormat="1" ht="12.75" customHeight="1">
      <c r="B699" s="296" t="str">
        <f>B641</f>
        <v>Paredes</v>
      </c>
      <c r="C699" s="290"/>
      <c r="D699" s="290"/>
    </row>
    <row r="700" spans="2:6" s="295" customFormat="1" ht="12.75" customHeight="1">
      <c r="B700" s="290" t="str">
        <f>B642</f>
        <v>Área total de das paredes de alvenaria</v>
      </c>
      <c r="C700" s="362">
        <f>C642</f>
        <v>52.960000000000008</v>
      </c>
      <c r="D700" s="290" t="str">
        <f>D642</f>
        <v>m²</v>
      </c>
    </row>
    <row r="701" spans="2:6" s="295" customFormat="1" ht="12.75" customHeight="1">
      <c r="B701" s="290" t="s">
        <v>398</v>
      </c>
      <c r="C701" s="365">
        <v>2</v>
      </c>
      <c r="D701" s="290" t="s">
        <v>69</v>
      </c>
    </row>
    <row r="702" spans="2:6" s="295" customFormat="1" ht="12.75" customHeight="1">
      <c r="B702" s="290" t="s">
        <v>162</v>
      </c>
      <c r="C702" s="362">
        <f>(C700*C701)</f>
        <v>105.92000000000002</v>
      </c>
      <c r="D702" s="290" t="s">
        <v>20</v>
      </c>
    </row>
    <row r="703" spans="2:6" s="295" customFormat="1" ht="12.75" customHeight="1">
      <c r="B703" s="290"/>
      <c r="C703" s="362"/>
      <c r="D703" s="290"/>
    </row>
    <row r="704" spans="2:6" s="295" customFormat="1" ht="12.75" customHeight="1">
      <c r="B704" s="296" t="s">
        <v>448</v>
      </c>
      <c r="C704" s="362"/>
      <c r="D704" s="290"/>
    </row>
    <row r="705" spans="2:6" s="295" customFormat="1" ht="12.75" customHeight="1">
      <c r="B705" s="290" t="s">
        <v>449</v>
      </c>
      <c r="C705" s="362">
        <f>(C248+C255+C262+C269+C276+C283)</f>
        <v>293.39999999999998</v>
      </c>
      <c r="D705" s="290" t="s">
        <v>20</v>
      </c>
    </row>
    <row r="706" spans="2:6" s="295" customFormat="1" ht="12.75" customHeight="1">
      <c r="B706" s="290" t="s">
        <v>474</v>
      </c>
      <c r="C706" s="365">
        <v>1</v>
      </c>
      <c r="D706" s="290" t="s">
        <v>69</v>
      </c>
    </row>
    <row r="707" spans="2:6" s="295" customFormat="1" ht="12.75" customHeight="1">
      <c r="B707" s="290" t="s">
        <v>162</v>
      </c>
      <c r="C707" s="362">
        <f>(C705*C706)</f>
        <v>293.39999999999998</v>
      </c>
      <c r="D707" s="290" t="s">
        <v>20</v>
      </c>
    </row>
    <row r="708" spans="2:6" s="295" customFormat="1" ht="12.75" customHeight="1">
      <c r="B708" s="290"/>
      <c r="C708" s="362"/>
      <c r="D708" s="290"/>
    </row>
    <row r="709" spans="2:6" s="295" customFormat="1" ht="12.75" customHeight="1">
      <c r="B709" s="373" t="s">
        <v>402</v>
      </c>
      <c r="C709" s="373">
        <f>(C702+C707)</f>
        <v>399.32</v>
      </c>
      <c r="D709" s="374" t="s">
        <v>20</v>
      </c>
      <c r="E709" s="375">
        <v>70120050</v>
      </c>
      <c r="F709" s="371" t="s">
        <v>19</v>
      </c>
    </row>
    <row r="710" spans="2:6" s="295" customFormat="1" ht="12.75" customHeight="1">
      <c r="B710" s="289"/>
      <c r="C710" s="309"/>
      <c r="D710" s="289"/>
      <c r="E710" s="307"/>
    </row>
    <row r="711" spans="2:6" s="295" customFormat="1" ht="12.75" customHeight="1">
      <c r="B711" s="289"/>
      <c r="C711" s="309"/>
      <c r="D711" s="289"/>
      <c r="E711" s="307"/>
    </row>
    <row r="712" spans="2:6" s="295" customFormat="1" ht="12.75" customHeight="1">
      <c r="B712" s="290" t="s">
        <v>403</v>
      </c>
      <c r="C712" s="289"/>
      <c r="D712" s="289"/>
    </row>
    <row r="713" spans="2:6" s="295" customFormat="1" ht="12.75" customHeight="1">
      <c r="B713" s="296"/>
      <c r="C713" s="290"/>
      <c r="D713" s="290"/>
    </row>
    <row r="714" spans="2:6" s="295" customFormat="1" ht="12.75" customHeight="1">
      <c r="B714" s="296" t="s">
        <v>404</v>
      </c>
      <c r="C714" s="290"/>
      <c r="D714" s="290"/>
    </row>
    <row r="715" spans="2:6" s="295" customFormat="1" ht="12.75" customHeight="1">
      <c r="B715" s="290" t="s">
        <v>159</v>
      </c>
      <c r="C715" s="362">
        <v>4.5999999999999996</v>
      </c>
      <c r="D715" s="290" t="s">
        <v>52</v>
      </c>
    </row>
    <row r="716" spans="2:6" s="295" customFormat="1" ht="12.75" customHeight="1">
      <c r="B716" s="290" t="s">
        <v>166</v>
      </c>
      <c r="C716" s="362">
        <v>2.6</v>
      </c>
      <c r="D716" s="290" t="s">
        <v>52</v>
      </c>
    </row>
    <row r="717" spans="2:6" s="295" customFormat="1" ht="12.75" customHeight="1">
      <c r="B717" s="290" t="s">
        <v>161</v>
      </c>
      <c r="C717" s="362">
        <v>2.8</v>
      </c>
      <c r="D717" s="290" t="s">
        <v>52</v>
      </c>
    </row>
    <row r="718" spans="2:6" s="295" customFormat="1" ht="12.75" customHeight="1">
      <c r="B718" s="290" t="s">
        <v>405</v>
      </c>
      <c r="C718" s="362">
        <f>C632</f>
        <v>1.6800000000000002</v>
      </c>
      <c r="D718" s="362" t="str">
        <f>D632</f>
        <v>m²</v>
      </c>
    </row>
    <row r="719" spans="2:6" s="295" customFormat="1" ht="12.75" customHeight="1">
      <c r="B719" s="290" t="s">
        <v>406</v>
      </c>
      <c r="C719" s="362">
        <f>C580</f>
        <v>1.68</v>
      </c>
      <c r="D719" s="362" t="str">
        <f>D580</f>
        <v>m²</v>
      </c>
    </row>
    <row r="720" spans="2:6" s="295" customFormat="1" ht="12.75" customHeight="1">
      <c r="B720" s="290" t="s">
        <v>162</v>
      </c>
      <c r="C720" s="362">
        <f>((C715*C717*2)+(C716*C717*2)+(C715*C716))-C718-C719</f>
        <v>48.919999999999995</v>
      </c>
      <c r="D720" s="290" t="s">
        <v>20</v>
      </c>
    </row>
    <row r="721" spans="2:6" s="295" customFormat="1" ht="12.75" customHeight="1">
      <c r="B721" s="290"/>
      <c r="C721" s="362"/>
      <c r="D721" s="290"/>
    </row>
    <row r="722" spans="2:6" s="295" customFormat="1" ht="12.75" customHeight="1">
      <c r="B722" s="373" t="s">
        <v>407</v>
      </c>
      <c r="C722" s="373">
        <f>C720</f>
        <v>48.919999999999995</v>
      </c>
      <c r="D722" s="374" t="str">
        <f>D720</f>
        <v>m²</v>
      </c>
      <c r="E722" s="375">
        <v>70120048</v>
      </c>
      <c r="F722" s="371" t="s">
        <v>19</v>
      </c>
    </row>
    <row r="723" spans="2:6" s="295" customFormat="1" ht="12.75" customHeight="1">
      <c r="B723" s="289"/>
      <c r="C723" s="309"/>
      <c r="D723" s="289"/>
      <c r="E723" s="307"/>
    </row>
    <row r="724" spans="2:6" s="295" customFormat="1" ht="12.75" customHeight="1">
      <c r="B724" s="289"/>
      <c r="C724" s="309"/>
      <c r="D724" s="289"/>
      <c r="E724" s="307"/>
    </row>
    <row r="725" spans="2:6" s="295" customFormat="1" ht="12.75" customHeight="1">
      <c r="B725" s="308" t="s">
        <v>408</v>
      </c>
      <c r="C725" s="351"/>
      <c r="D725" s="290"/>
    </row>
    <row r="726" spans="2:6" s="295" customFormat="1" ht="12.75" customHeight="1">
      <c r="B726" s="308"/>
      <c r="C726" s="309"/>
      <c r="D726" s="290"/>
    </row>
    <row r="727" spans="2:6" s="295" customFormat="1" ht="12.75" customHeight="1">
      <c r="B727" s="290" t="s">
        <v>109</v>
      </c>
      <c r="C727" s="289"/>
      <c r="D727" s="289"/>
    </row>
    <row r="728" spans="2:6" s="295" customFormat="1" ht="12.75" customHeight="1">
      <c r="B728" s="296"/>
      <c r="C728" s="290"/>
      <c r="D728" s="290"/>
    </row>
    <row r="729" spans="2:6" s="295" customFormat="1" ht="12.75" customHeight="1">
      <c r="B729" s="296" t="s">
        <v>409</v>
      </c>
      <c r="C729" s="290"/>
      <c r="D729" s="290"/>
    </row>
    <row r="730" spans="2:6" s="295" customFormat="1" ht="12.75" customHeight="1">
      <c r="B730" s="296"/>
      <c r="C730" s="290"/>
      <c r="D730" s="290"/>
    </row>
    <row r="731" spans="2:6" s="295" customFormat="1" ht="12.75" customHeight="1">
      <c r="B731" s="296" t="str">
        <f>B237</f>
        <v xml:space="preserve">Laje de Fundo </v>
      </c>
      <c r="C731" s="290"/>
      <c r="D731" s="290"/>
    </row>
    <row r="732" spans="2:6" s="295" customFormat="1" ht="12.75" customHeight="1">
      <c r="B732" s="290" t="str">
        <f>B238</f>
        <v>Comprimento</v>
      </c>
      <c r="C732" s="362">
        <f t="shared" ref="C732:D734" si="60">C238</f>
        <v>24.6</v>
      </c>
      <c r="D732" s="290" t="str">
        <f t="shared" si="60"/>
        <v>m</v>
      </c>
    </row>
    <row r="733" spans="2:6" s="295" customFormat="1" ht="12.75" customHeight="1">
      <c r="B733" s="290" t="str">
        <f>B239</f>
        <v>Largura</v>
      </c>
      <c r="C733" s="362">
        <f t="shared" si="60"/>
        <v>9.6</v>
      </c>
      <c r="D733" s="290" t="str">
        <f t="shared" si="60"/>
        <v>m</v>
      </c>
    </row>
    <row r="734" spans="2:6" s="295" customFormat="1" ht="12.75" customHeight="1">
      <c r="B734" s="290" t="str">
        <f>B240</f>
        <v>Altura</v>
      </c>
      <c r="C734" s="362">
        <f t="shared" si="60"/>
        <v>0.2</v>
      </c>
      <c r="D734" s="290" t="str">
        <f t="shared" si="60"/>
        <v>m</v>
      </c>
    </row>
    <row r="735" spans="2:6" s="295" customFormat="1" ht="12.75" customHeight="1">
      <c r="B735" s="290" t="s">
        <v>162</v>
      </c>
      <c r="C735" s="362">
        <f>(C732*C734*1)+(C733*C734*1)</f>
        <v>6.8400000000000007</v>
      </c>
      <c r="D735" s="290" t="s">
        <v>20</v>
      </c>
    </row>
    <row r="736" spans="2:6" s="295" customFormat="1" ht="12.75" customHeight="1">
      <c r="B736" s="290"/>
      <c r="C736" s="290"/>
      <c r="D736" s="290"/>
    </row>
    <row r="737" spans="2:6" s="295" customFormat="1" ht="12.75" customHeight="1">
      <c r="B737" s="296" t="str">
        <f t="shared" ref="B737:D740" si="61">B285</f>
        <v>Bloco das Brocas</v>
      </c>
      <c r="C737" s="290">
        <f t="shared" si="61"/>
        <v>2</v>
      </c>
      <c r="D737" s="290" t="str">
        <f t="shared" si="61"/>
        <v>unid</v>
      </c>
    </row>
    <row r="738" spans="2:6" s="295" customFormat="1" ht="12.75" customHeight="1">
      <c r="B738" s="290" t="str">
        <f t="shared" si="61"/>
        <v>Comprimento</v>
      </c>
      <c r="C738" s="362">
        <f t="shared" si="61"/>
        <v>1</v>
      </c>
      <c r="D738" s="290" t="str">
        <f t="shared" si="61"/>
        <v>m</v>
      </c>
    </row>
    <row r="739" spans="2:6" s="295" customFormat="1" ht="12.75" customHeight="1">
      <c r="B739" s="290" t="str">
        <f t="shared" si="61"/>
        <v>Largura</v>
      </c>
      <c r="C739" s="362">
        <f t="shared" si="61"/>
        <v>0.6</v>
      </c>
      <c r="D739" s="290" t="str">
        <f t="shared" si="61"/>
        <v>m</v>
      </c>
    </row>
    <row r="740" spans="2:6" s="295" customFormat="1" ht="12.75" customHeight="1">
      <c r="B740" s="290" t="str">
        <f t="shared" si="61"/>
        <v>Altura</v>
      </c>
      <c r="C740" s="362">
        <f t="shared" si="61"/>
        <v>0.5</v>
      </c>
      <c r="D740" s="290" t="str">
        <f t="shared" si="61"/>
        <v>m</v>
      </c>
    </row>
    <row r="741" spans="2:6" s="295" customFormat="1" ht="12.75" customHeight="1">
      <c r="B741" s="290" t="s">
        <v>162</v>
      </c>
      <c r="C741" s="362">
        <f>((C738*C740*2)+(C739*C740*2))*C737</f>
        <v>3.2</v>
      </c>
      <c r="D741" s="290" t="s">
        <v>20</v>
      </c>
    </row>
    <row r="742" spans="2:6" s="295" customFormat="1" ht="12.75" customHeight="1">
      <c r="B742" s="290"/>
      <c r="C742" s="290"/>
      <c r="D742" s="290"/>
    </row>
    <row r="743" spans="2:6" s="295" customFormat="1" ht="12.75" customHeight="1">
      <c r="B743" s="296" t="str">
        <f>B291</f>
        <v>Poço de Drenagem</v>
      </c>
      <c r="C743" s="290"/>
      <c r="D743" s="290"/>
    </row>
    <row r="744" spans="2:6" s="295" customFormat="1" ht="12.75" customHeight="1">
      <c r="B744" s="296" t="str">
        <f>B292</f>
        <v>Paredes Externas</v>
      </c>
      <c r="C744" s="290">
        <f>C292</f>
        <v>2</v>
      </c>
      <c r="D744" s="290" t="str">
        <f>D292</f>
        <v>unid</v>
      </c>
    </row>
    <row r="745" spans="2:6" s="295" customFormat="1" ht="12.75" customHeight="1">
      <c r="B745" s="290" t="str">
        <f>B293</f>
        <v>Comprimento</v>
      </c>
      <c r="C745" s="362">
        <f>C293</f>
        <v>0.7</v>
      </c>
      <c r="D745" s="290" t="str">
        <f>D293</f>
        <v>m</v>
      </c>
    </row>
    <row r="746" spans="2:6" s="295" customFormat="1" ht="12.75" customHeight="1">
      <c r="B746" s="296" t="str">
        <f>B295</f>
        <v>Paredes Internas</v>
      </c>
      <c r="C746" s="290">
        <f>C295</f>
        <v>2</v>
      </c>
      <c r="D746" s="290" t="str">
        <f>D295</f>
        <v>unid</v>
      </c>
    </row>
    <row r="747" spans="2:6" s="295" customFormat="1" ht="12.75" customHeight="1">
      <c r="B747" s="290" t="str">
        <f>B298</f>
        <v>Altura</v>
      </c>
      <c r="C747" s="362">
        <f>C298</f>
        <v>0.3</v>
      </c>
      <c r="D747" s="290" t="str">
        <f>D298</f>
        <v>m</v>
      </c>
    </row>
    <row r="748" spans="2:6" s="295" customFormat="1" ht="12.75" customHeight="1">
      <c r="B748" s="290" t="s">
        <v>162</v>
      </c>
      <c r="C748" s="362">
        <f>(C745*C747*(C744+C746))</f>
        <v>0.84</v>
      </c>
      <c r="D748" s="290" t="s">
        <v>20</v>
      </c>
    </row>
    <row r="749" spans="2:6" s="295" customFormat="1" ht="12.75" customHeight="1">
      <c r="B749" s="290"/>
      <c r="C749" s="290"/>
      <c r="D749" s="290"/>
    </row>
    <row r="750" spans="2:6" s="295" customFormat="1" ht="12.75" customHeight="1">
      <c r="B750" s="373" t="s">
        <v>410</v>
      </c>
      <c r="C750" s="373">
        <f>(C735+C741+C748)</f>
        <v>10.88</v>
      </c>
      <c r="D750" s="374" t="s">
        <v>20</v>
      </c>
      <c r="E750" s="375">
        <v>98557</v>
      </c>
      <c r="F750" s="371" t="s">
        <v>29</v>
      </c>
    </row>
    <row r="751" spans="2:6" s="295" customFormat="1" ht="12.75" customHeight="1">
      <c r="B751" s="289"/>
      <c r="C751" s="309"/>
      <c r="D751" s="289"/>
      <c r="E751" s="307"/>
    </row>
    <row r="752" spans="2:6" s="295" customFormat="1" ht="12.75" customHeight="1">
      <c r="B752" s="289"/>
      <c r="C752" s="309"/>
      <c r="D752" s="289"/>
      <c r="E752" s="307"/>
    </row>
    <row r="753" spans="2:4" s="295" customFormat="1" ht="12.75" customHeight="1">
      <c r="B753" s="290" t="s">
        <v>451</v>
      </c>
      <c r="C753" s="289"/>
      <c r="D753" s="289"/>
    </row>
    <row r="754" spans="2:4" s="295" customFormat="1" ht="12.75" customHeight="1">
      <c r="B754" s="296"/>
      <c r="C754" s="290"/>
      <c r="D754" s="290"/>
    </row>
    <row r="755" spans="2:4" s="295" customFormat="1" ht="12.75" customHeight="1">
      <c r="B755" s="296" t="s">
        <v>279</v>
      </c>
      <c r="C755" s="290">
        <v>1</v>
      </c>
      <c r="D755" s="290" t="s">
        <v>69</v>
      </c>
    </row>
    <row r="756" spans="2:4" s="295" customFormat="1" ht="12.75" customHeight="1">
      <c r="B756" s="296" t="s">
        <v>327</v>
      </c>
      <c r="C756" s="290"/>
      <c r="D756" s="290"/>
    </row>
    <row r="757" spans="2:4" s="295" customFormat="1" ht="12.75" customHeight="1">
      <c r="B757" s="296" t="s">
        <v>159</v>
      </c>
      <c r="C757" s="290">
        <v>4.2300000000000004</v>
      </c>
      <c r="D757" s="290" t="s">
        <v>52</v>
      </c>
    </row>
    <row r="758" spans="2:4" s="295" customFormat="1" ht="12.75" customHeight="1">
      <c r="B758" s="290" t="s">
        <v>166</v>
      </c>
      <c r="C758" s="362">
        <v>1</v>
      </c>
      <c r="D758" s="290" t="s">
        <v>52</v>
      </c>
    </row>
    <row r="759" spans="2:4" s="295" customFormat="1" ht="12.75" customHeight="1">
      <c r="B759" s="290" t="s">
        <v>161</v>
      </c>
      <c r="C759" s="362">
        <v>0.15</v>
      </c>
      <c r="D759" s="290" t="s">
        <v>52</v>
      </c>
    </row>
    <row r="760" spans="2:4" s="295" customFormat="1" ht="12.75" customHeight="1">
      <c r="B760" s="290" t="s">
        <v>328</v>
      </c>
      <c r="C760" s="362">
        <v>11</v>
      </c>
      <c r="D760" s="290" t="s">
        <v>69</v>
      </c>
    </row>
    <row r="761" spans="2:4" s="295" customFormat="1" ht="12.75" customHeight="1">
      <c r="B761" s="290" t="s">
        <v>159</v>
      </c>
      <c r="C761" s="362">
        <v>1</v>
      </c>
      <c r="D761" s="290" t="s">
        <v>52</v>
      </c>
    </row>
    <row r="762" spans="2:4" s="295" customFormat="1" ht="12.75" customHeight="1">
      <c r="B762" s="290" t="s">
        <v>166</v>
      </c>
      <c r="C762" s="290">
        <v>0.3</v>
      </c>
      <c r="D762" s="290" t="s">
        <v>52</v>
      </c>
    </row>
    <row r="763" spans="2:4" s="295" customFormat="1" ht="12.75" customHeight="1">
      <c r="B763" s="296" t="s">
        <v>161</v>
      </c>
      <c r="C763" s="290">
        <v>0.18</v>
      </c>
      <c r="D763" s="290" t="s">
        <v>52</v>
      </c>
    </row>
    <row r="764" spans="2:4" s="295" customFormat="1" ht="12.75" customHeight="1">
      <c r="B764" s="290" t="s">
        <v>162</v>
      </c>
      <c r="C764" s="362">
        <f>((C757*C759*2)+(C761*C763*C760)+(C761*C762*C760)+(0.55*C761)+(((C762*C763)/2)*2*C760))*C755</f>
        <v>7.6929999999999996</v>
      </c>
      <c r="D764" s="290" t="s">
        <v>20</v>
      </c>
    </row>
    <row r="765" spans="2:4" s="295" customFormat="1" ht="12.75" customHeight="1">
      <c r="B765" s="290"/>
      <c r="C765" s="362"/>
      <c r="D765" s="290"/>
    </row>
    <row r="766" spans="2:4" s="295" customFormat="1" ht="12.75" customHeight="1">
      <c r="B766" s="290" t="s">
        <v>452</v>
      </c>
      <c r="C766" s="362"/>
      <c r="D766" s="290"/>
    </row>
    <row r="767" spans="2:4" s="295" customFormat="1" ht="12.75" customHeight="1">
      <c r="B767" s="290" t="s">
        <v>274</v>
      </c>
      <c r="C767" s="362">
        <v>64.400000000000006</v>
      </c>
      <c r="D767" s="290" t="s">
        <v>52</v>
      </c>
    </row>
    <row r="768" spans="2:4" s="295" customFormat="1" ht="12.75" customHeight="1">
      <c r="B768" s="290" t="s">
        <v>161</v>
      </c>
      <c r="C768" s="362">
        <v>2</v>
      </c>
      <c r="D768" s="290" t="s">
        <v>52</v>
      </c>
    </row>
    <row r="769" spans="2:4" s="295" customFormat="1" ht="12.75" customHeight="1">
      <c r="B769" s="296" t="s">
        <v>162</v>
      </c>
      <c r="C769" s="362">
        <f>(C767*C768)</f>
        <v>128.80000000000001</v>
      </c>
      <c r="D769" s="290" t="s">
        <v>20</v>
      </c>
    </row>
    <row r="770" spans="2:4" s="295" customFormat="1" ht="12.75" customHeight="1">
      <c r="B770" s="296"/>
      <c r="C770" s="290"/>
      <c r="D770" s="290"/>
    </row>
    <row r="771" spans="2:4" s="295" customFormat="1" ht="12.75" customHeight="1">
      <c r="B771" s="290" t="s">
        <v>329</v>
      </c>
      <c r="C771" s="362">
        <v>1</v>
      </c>
      <c r="D771" s="290" t="s">
        <v>69</v>
      </c>
    </row>
    <row r="772" spans="2:4" s="295" customFormat="1" ht="12.75" customHeight="1">
      <c r="B772" s="296" t="s">
        <v>159</v>
      </c>
      <c r="C772" s="362">
        <v>2.4</v>
      </c>
      <c r="D772" s="290" t="s">
        <v>52</v>
      </c>
    </row>
    <row r="773" spans="2:4" s="295" customFormat="1" ht="12.75" customHeight="1">
      <c r="B773" s="290" t="s">
        <v>166</v>
      </c>
      <c r="C773" s="362">
        <v>1.2</v>
      </c>
      <c r="D773" s="290" t="s">
        <v>52</v>
      </c>
    </row>
    <row r="774" spans="2:4" s="295" customFormat="1" ht="12.75" customHeight="1">
      <c r="B774" s="290" t="s">
        <v>161</v>
      </c>
      <c r="C774" s="362">
        <v>0.15</v>
      </c>
      <c r="D774" s="290" t="s">
        <v>52</v>
      </c>
    </row>
    <row r="775" spans="2:4" s="295" customFormat="1" ht="12.75" customHeight="1">
      <c r="B775" s="290" t="s">
        <v>162</v>
      </c>
      <c r="C775" s="362">
        <f>((C772*C774*1)+(C773*C774*1))*C771</f>
        <v>0.54</v>
      </c>
      <c r="D775" s="290" t="s">
        <v>20</v>
      </c>
    </row>
    <row r="776" spans="2:4" s="295" customFormat="1" ht="12.75" customHeight="1">
      <c r="B776" s="290"/>
      <c r="C776" s="289"/>
      <c r="D776" s="289"/>
    </row>
    <row r="777" spans="2:4" s="295" customFormat="1" ht="12.75" customHeight="1">
      <c r="B777" s="296" t="s">
        <v>333</v>
      </c>
      <c r="C777" s="290">
        <v>5</v>
      </c>
      <c r="D777" s="290" t="s">
        <v>69</v>
      </c>
    </row>
    <row r="778" spans="2:4" s="295" customFormat="1" ht="12.75" customHeight="1">
      <c r="B778" s="296" t="s">
        <v>334</v>
      </c>
      <c r="C778" s="362">
        <v>3.5</v>
      </c>
      <c r="D778" s="290" t="s">
        <v>52</v>
      </c>
    </row>
    <row r="779" spans="2:4" s="295" customFormat="1" ht="12.75" customHeight="1">
      <c r="B779" s="296" t="s">
        <v>161</v>
      </c>
      <c r="C779" s="362">
        <v>1</v>
      </c>
      <c r="D779" s="290" t="s">
        <v>52</v>
      </c>
    </row>
    <row r="780" spans="2:4" s="295" customFormat="1" ht="12.75" customHeight="1">
      <c r="B780" s="296" t="s">
        <v>162</v>
      </c>
      <c r="C780" s="362">
        <f>(2*PI()*(C778/2)*C779)*C777</f>
        <v>54.977871437821378</v>
      </c>
      <c r="D780" s="290" t="s">
        <v>20</v>
      </c>
    </row>
    <row r="781" spans="2:4" s="295" customFormat="1" ht="12.75" customHeight="1">
      <c r="B781" s="290"/>
      <c r="C781" s="362"/>
      <c r="D781" s="290"/>
    </row>
    <row r="782" spans="2:4" s="295" customFormat="1" ht="12.75" customHeight="1">
      <c r="B782" s="290" t="s">
        <v>453</v>
      </c>
      <c r="C782" s="362"/>
      <c r="D782" s="290"/>
    </row>
    <row r="783" spans="2:4" s="295" customFormat="1" ht="12.75" customHeight="1">
      <c r="B783" s="290" t="s">
        <v>454</v>
      </c>
      <c r="C783" s="362">
        <v>189.52</v>
      </c>
      <c r="D783" s="290" t="s">
        <v>20</v>
      </c>
    </row>
    <row r="784" spans="2:4" s="295" customFormat="1" ht="12.75" customHeight="1">
      <c r="B784" s="290" t="s">
        <v>455</v>
      </c>
      <c r="C784" s="362">
        <f>C775</f>
        <v>0.54</v>
      </c>
      <c r="D784" s="290" t="s">
        <v>20</v>
      </c>
    </row>
    <row r="785" spans="2:6" s="295" customFormat="1" ht="12.75" customHeight="1">
      <c r="B785" s="290" t="s">
        <v>456</v>
      </c>
      <c r="C785" s="362">
        <f>C780</f>
        <v>54.977871437821378</v>
      </c>
      <c r="D785" s="290" t="s">
        <v>20</v>
      </c>
    </row>
    <row r="786" spans="2:6" s="295" customFormat="1" ht="12.75" customHeight="1">
      <c r="B786" s="296" t="s">
        <v>162</v>
      </c>
      <c r="C786" s="362">
        <f>(C783-C784-C785)</f>
        <v>134.00212856217865</v>
      </c>
      <c r="D786" s="290" t="s">
        <v>20</v>
      </c>
    </row>
    <row r="787" spans="2:6" s="295" customFormat="1" ht="12.75" customHeight="1">
      <c r="B787" s="290"/>
      <c r="C787" s="362"/>
      <c r="D787" s="290"/>
    </row>
    <row r="788" spans="2:6" s="295" customFormat="1" ht="12.75" customHeight="1">
      <c r="B788" s="290" t="s">
        <v>275</v>
      </c>
      <c r="C788" s="362"/>
      <c r="D788" s="290"/>
    </row>
    <row r="789" spans="2:6" s="295" customFormat="1" ht="12.75" customHeight="1">
      <c r="B789" s="290" t="s">
        <v>159</v>
      </c>
      <c r="C789" s="362">
        <v>2.6</v>
      </c>
      <c r="D789" s="290" t="s">
        <v>52</v>
      </c>
    </row>
    <row r="790" spans="2:6" s="295" customFormat="1" ht="12.75" customHeight="1">
      <c r="B790" s="290" t="s">
        <v>166</v>
      </c>
      <c r="C790" s="362">
        <v>4.5999999999999996</v>
      </c>
      <c r="D790" s="290" t="s">
        <v>52</v>
      </c>
    </row>
    <row r="791" spans="2:6" s="295" customFormat="1" ht="12.75" customHeight="1">
      <c r="B791" s="290" t="s">
        <v>161</v>
      </c>
      <c r="C791" s="290">
        <v>1.5</v>
      </c>
      <c r="D791" s="290" t="s">
        <v>52</v>
      </c>
    </row>
    <row r="792" spans="2:6" s="295" customFormat="1" ht="12.75" customHeight="1">
      <c r="B792" s="296" t="s">
        <v>162</v>
      </c>
      <c r="C792" s="362">
        <f>(C789*C791*2)+(C790*C791*2)+(C789*C790)</f>
        <v>33.56</v>
      </c>
      <c r="D792" s="290" t="s">
        <v>20</v>
      </c>
    </row>
    <row r="793" spans="2:6" s="295" customFormat="1" ht="12.75" customHeight="1">
      <c r="B793" s="296"/>
      <c r="C793" s="290"/>
      <c r="D793" s="290"/>
    </row>
    <row r="794" spans="2:6" s="295" customFormat="1" ht="12.75" customHeight="1">
      <c r="B794" s="373" t="s">
        <v>457</v>
      </c>
      <c r="C794" s="373">
        <f>(C764+C769+C775+C780+C786+C792)</f>
        <v>359.57300000000004</v>
      </c>
      <c r="D794" s="374" t="s">
        <v>20</v>
      </c>
      <c r="E794" s="375"/>
      <c r="F794" s="371" t="s">
        <v>458</v>
      </c>
    </row>
    <row r="795" spans="2:6" s="295" customFormat="1" ht="12.75" customHeight="1">
      <c r="B795" s="289"/>
      <c r="C795" s="309"/>
      <c r="D795" s="289"/>
      <c r="E795" s="307"/>
    </row>
    <row r="796" spans="2:6" s="295" customFormat="1" ht="12.75" customHeight="1">
      <c r="B796" s="289"/>
      <c r="C796" s="309"/>
      <c r="D796" s="289"/>
      <c r="E796" s="307"/>
    </row>
    <row r="797" spans="2:6" s="295" customFormat="1" ht="12.75" customHeight="1">
      <c r="B797" s="289" t="s">
        <v>411</v>
      </c>
      <c r="C797" s="309"/>
      <c r="D797" s="289"/>
      <c r="E797" s="307"/>
    </row>
    <row r="798" spans="2:6" s="295" customFormat="1" ht="12.75" customHeight="1">
      <c r="B798" s="289"/>
      <c r="C798" s="309"/>
      <c r="D798" s="289"/>
      <c r="E798" s="307"/>
    </row>
    <row r="799" spans="2:6" s="295" customFormat="1" ht="12.75" customHeight="1">
      <c r="B799" s="290" t="s">
        <v>113</v>
      </c>
      <c r="C799" s="362"/>
      <c r="D799" s="290"/>
      <c r="E799" s="307"/>
    </row>
    <row r="800" spans="2:6" s="295" customFormat="1" ht="12.75" customHeight="1">
      <c r="B800" s="289"/>
      <c r="C800" s="309"/>
      <c r="D800" s="289"/>
      <c r="E800" s="307"/>
    </row>
    <row r="801" spans="2:6" s="295" customFormat="1" ht="12.75" customHeight="1">
      <c r="B801" s="290" t="s">
        <v>412</v>
      </c>
      <c r="C801" s="365">
        <v>2</v>
      </c>
      <c r="D801" s="290" t="s">
        <v>69</v>
      </c>
      <c r="E801" s="307"/>
    </row>
    <row r="802" spans="2:6" s="295" customFormat="1" ht="12.75" customHeight="1">
      <c r="B802" s="290" t="s">
        <v>413</v>
      </c>
      <c r="C802" s="362">
        <v>3.8</v>
      </c>
      <c r="D802" s="290" t="s">
        <v>52</v>
      </c>
      <c r="E802" s="307"/>
    </row>
    <row r="803" spans="2:6" s="295" customFormat="1" ht="12.75" customHeight="1">
      <c r="B803" s="290" t="s">
        <v>414</v>
      </c>
      <c r="C803" s="362">
        <v>0.1</v>
      </c>
      <c r="D803" s="290" t="s">
        <v>52</v>
      </c>
      <c r="E803" s="307"/>
    </row>
    <row r="804" spans="2:6" s="295" customFormat="1" ht="12.75" customHeight="1">
      <c r="B804" s="290" t="s">
        <v>161</v>
      </c>
      <c r="C804" s="362">
        <v>0.05</v>
      </c>
      <c r="D804" s="290" t="s">
        <v>52</v>
      </c>
      <c r="E804" s="307"/>
    </row>
    <row r="805" spans="2:6" s="295" customFormat="1" ht="12.75" customHeight="1">
      <c r="B805" s="290" t="s">
        <v>162</v>
      </c>
      <c r="C805" s="362">
        <f>((2*PI()*(C802/2)*C803)*C804)*C801</f>
        <v>0.11938052083641215</v>
      </c>
      <c r="D805" s="290" t="s">
        <v>38</v>
      </c>
      <c r="E805" s="307"/>
    </row>
    <row r="806" spans="2:6" s="295" customFormat="1" ht="12.75" customHeight="1">
      <c r="B806" s="290"/>
      <c r="C806" s="362"/>
      <c r="D806" s="290"/>
      <c r="E806" s="307"/>
    </row>
    <row r="807" spans="2:6" s="295" customFormat="1" ht="12.75" customHeight="1">
      <c r="B807" s="379" t="s">
        <v>415</v>
      </c>
      <c r="C807" s="380">
        <f>(C805)</f>
        <v>0.11938052083641215</v>
      </c>
      <c r="D807" s="379" t="s">
        <v>38</v>
      </c>
      <c r="E807" s="375">
        <v>70110001</v>
      </c>
      <c r="F807" s="371" t="s">
        <v>19</v>
      </c>
    </row>
    <row r="808" spans="2:6" s="295" customFormat="1" ht="12.75" customHeight="1">
      <c r="B808" s="289"/>
      <c r="C808" s="309"/>
      <c r="D808" s="289"/>
      <c r="E808" s="304"/>
      <c r="F808" s="332"/>
    </row>
    <row r="809" spans="2:6" s="295" customFormat="1" ht="12.75" customHeight="1">
      <c r="B809" s="290"/>
      <c r="C809" s="362"/>
      <c r="D809" s="290"/>
      <c r="E809" s="307"/>
    </row>
    <row r="810" spans="2:6" s="295" customFormat="1" ht="12.75" customHeight="1">
      <c r="B810" s="290" t="s">
        <v>416</v>
      </c>
      <c r="C810" s="362"/>
      <c r="D810" s="290"/>
      <c r="E810" s="307"/>
    </row>
    <row r="811" spans="2:6" s="295" customFormat="1" ht="12.75" customHeight="1">
      <c r="B811" s="289"/>
      <c r="C811" s="309"/>
      <c r="D811" s="289"/>
      <c r="E811" s="307"/>
    </row>
    <row r="812" spans="2:6" s="295" customFormat="1" ht="12.75" customHeight="1">
      <c r="B812" s="290" t="str">
        <f>B801</f>
        <v>Quantidade de tanques</v>
      </c>
      <c r="C812" s="290">
        <f t="shared" ref="C812:D812" si="62">C801</f>
        <v>2</v>
      </c>
      <c r="D812" s="290" t="str">
        <f t="shared" si="62"/>
        <v>unid</v>
      </c>
      <c r="E812" s="307"/>
    </row>
    <row r="813" spans="2:6" s="295" customFormat="1" ht="12.75" customHeight="1">
      <c r="B813" s="290" t="str">
        <f t="shared" ref="B813:D813" si="63">B802</f>
        <v>Diâmetro</v>
      </c>
      <c r="C813" s="362">
        <f t="shared" si="63"/>
        <v>3.8</v>
      </c>
      <c r="D813" s="290" t="str">
        <f t="shared" si="63"/>
        <v>m</v>
      </c>
      <c r="E813" s="307"/>
    </row>
    <row r="814" spans="2:6" s="295" customFormat="1" ht="12.75" customHeight="1">
      <c r="B814" s="290" t="str">
        <f>B804</f>
        <v>Altura</v>
      </c>
      <c r="C814" s="362">
        <f>C804</f>
        <v>0.05</v>
      </c>
      <c r="D814" s="290" t="str">
        <f>D804</f>
        <v>m</v>
      </c>
      <c r="E814" s="307"/>
    </row>
    <row r="815" spans="2:6" s="295" customFormat="1" ht="12.75" customHeight="1">
      <c r="B815" s="290" t="s">
        <v>162</v>
      </c>
      <c r="C815" s="362">
        <f>(PI()*((C813/2)^2)*C814)*C812</f>
        <v>1.1341149479459154</v>
      </c>
      <c r="D815" s="290" t="s">
        <v>38</v>
      </c>
      <c r="E815" s="307"/>
    </row>
    <row r="816" spans="2:6" s="295" customFormat="1" ht="12.75" customHeight="1">
      <c r="B816" s="289"/>
      <c r="C816" s="309"/>
      <c r="D816" s="289"/>
      <c r="E816" s="307"/>
    </row>
    <row r="817" spans="2:6" s="295" customFormat="1" ht="12.75" customHeight="1">
      <c r="B817" s="379" t="s">
        <v>417</v>
      </c>
      <c r="C817" s="380">
        <f>(C815)</f>
        <v>1.1341149479459154</v>
      </c>
      <c r="D817" s="379" t="s">
        <v>38</v>
      </c>
      <c r="E817" s="375">
        <v>70070049</v>
      </c>
      <c r="F817" s="371" t="s">
        <v>19</v>
      </c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464&amp;C&amp;"Arial,Negrito"&amp;10B.&amp;P&amp;R&amp;"Arial,Itálico"&amp;10Origem: 408-Orçamento_Rel 7</oddFooter>
  </headerFooter>
  <rowBreaks count="12" manualBreakCount="12">
    <brk id="113" max="16383" man="1"/>
    <brk id="217" max="16383" man="1"/>
    <brk id="270" max="16383" man="1"/>
    <brk id="323" max="16383" man="1"/>
    <brk id="373" max="16383" man="1"/>
    <brk id="479" max="16383" man="1"/>
    <brk id="532" max="16383" man="1"/>
    <brk id="582" max="16383" man="1"/>
    <brk id="634" max="16383" man="1"/>
    <brk id="682" max="16383" man="1"/>
    <brk id="736" max="16383" man="1"/>
    <brk id="787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3:AMK39"/>
  <sheetViews>
    <sheetView showZeros="0" topLeftCell="A10" zoomScaleNormal="100" workbookViewId="0">
      <selection activeCell="F37" sqref="F37"/>
    </sheetView>
  </sheetViews>
  <sheetFormatPr defaultColWidth="9.140625" defaultRowHeight="15"/>
  <cols>
    <col min="1" max="1" width="36.85546875" style="221" customWidth="1"/>
    <col min="2" max="2" width="5" style="105" customWidth="1"/>
    <col min="3" max="3" width="27.85546875" style="105" customWidth="1"/>
    <col min="4" max="4" width="9.140625" style="106" customWidth="1"/>
    <col min="5" max="5" width="8.5703125" style="106" customWidth="1"/>
    <col min="6" max="6" width="5.7109375" style="106" customWidth="1"/>
    <col min="7" max="7" width="7.85546875" style="107" customWidth="1"/>
    <col min="8" max="8" width="11.85546875" style="106" customWidth="1"/>
    <col min="9" max="9" width="11.85546875" style="105" customWidth="1"/>
    <col min="10" max="10" width="10.5703125" style="222" customWidth="1"/>
    <col min="11" max="11" width="9.140625" style="221"/>
    <col min="12" max="13" width="11.140625" style="221" customWidth="1"/>
    <col min="14" max="250" width="9.140625" style="221"/>
    <col min="251" max="251" width="36.85546875" style="221" customWidth="1"/>
    <col min="252" max="252" width="5.85546875" style="221" customWidth="1"/>
    <col min="253" max="253" width="33.140625" style="221" customWidth="1"/>
    <col min="254" max="254" width="8" style="221" customWidth="1"/>
    <col min="255" max="255" width="5.7109375" style="221" customWidth="1"/>
    <col min="256" max="256" width="6.85546875" style="221" customWidth="1"/>
    <col min="257" max="257" width="10.140625" style="221" customWidth="1"/>
    <col min="258" max="258" width="10.42578125" style="221" customWidth="1"/>
    <col min="259" max="259" width="10.5703125" style="221" customWidth="1"/>
    <col min="260" max="261" width="9.140625" style="221"/>
    <col min="262" max="262" width="9" style="221" customWidth="1"/>
    <col min="263" max="506" width="9.140625" style="221"/>
    <col min="507" max="507" width="36.85546875" style="221" customWidth="1"/>
    <col min="508" max="508" width="5.85546875" style="221" customWidth="1"/>
    <col min="509" max="509" width="33.140625" style="221" customWidth="1"/>
    <col min="510" max="510" width="8" style="221" customWidth="1"/>
    <col min="511" max="511" width="5.7109375" style="221" customWidth="1"/>
    <col min="512" max="512" width="6.85546875" style="221" customWidth="1"/>
    <col min="513" max="513" width="10.140625" style="221" customWidth="1"/>
    <col min="514" max="514" width="10.42578125" style="221" customWidth="1"/>
    <col min="515" max="515" width="10.5703125" style="221" customWidth="1"/>
    <col min="516" max="517" width="9.140625" style="221"/>
    <col min="518" max="518" width="9" style="221" customWidth="1"/>
    <col min="519" max="762" width="9.140625" style="221"/>
    <col min="763" max="763" width="36.85546875" style="221" customWidth="1"/>
    <col min="764" max="764" width="5.85546875" style="221" customWidth="1"/>
    <col min="765" max="765" width="33.140625" style="221" customWidth="1"/>
    <col min="766" max="766" width="8" style="221" customWidth="1"/>
    <col min="767" max="767" width="5.7109375" style="221" customWidth="1"/>
    <col min="768" max="768" width="6.85546875" style="221" customWidth="1"/>
    <col min="769" max="769" width="10.140625" style="221" customWidth="1"/>
    <col min="770" max="770" width="10.42578125" style="221" customWidth="1"/>
    <col min="771" max="771" width="10.5703125" style="221" customWidth="1"/>
    <col min="772" max="773" width="9.140625" style="221"/>
    <col min="774" max="774" width="9" style="221" customWidth="1"/>
    <col min="775" max="1018" width="9.140625" style="221"/>
    <col min="1019" max="1019" width="36.85546875" style="221" customWidth="1"/>
    <col min="1020" max="1020" width="5.85546875" style="221" customWidth="1"/>
    <col min="1021" max="1021" width="33.140625" style="221" customWidth="1"/>
    <col min="1022" max="1022" width="8" style="221" customWidth="1"/>
    <col min="1023" max="1023" width="5.7109375" style="221" customWidth="1"/>
    <col min="1024" max="1024" width="6.85546875" style="221" customWidth="1"/>
    <col min="1025" max="1025" width="10.140625" style="221" customWidth="1"/>
    <col min="1026" max="16384" width="9.140625" style="168"/>
  </cols>
  <sheetData>
    <row r="3" spans="2:11" s="193" customFormat="1" ht="16.5" customHeight="1">
      <c r="B3" s="540" t="s">
        <v>138</v>
      </c>
      <c r="C3" s="540"/>
      <c r="D3" s="540"/>
      <c r="E3" s="540"/>
      <c r="F3" s="540"/>
      <c r="G3" s="540"/>
      <c r="H3" s="540"/>
      <c r="I3" s="540"/>
    </row>
    <row r="4" spans="2:11" s="193" customFormat="1" ht="16.5" customHeight="1">
      <c r="B4" s="188"/>
      <c r="C4" s="188" t="s">
        <v>239</v>
      </c>
      <c r="D4" s="189" t="s">
        <v>139</v>
      </c>
      <c r="E4" s="189"/>
      <c r="F4" s="190" t="s">
        <v>140</v>
      </c>
      <c r="G4" s="189">
        <v>2023</v>
      </c>
      <c r="H4" s="191" t="s">
        <v>488</v>
      </c>
      <c r="I4" s="192"/>
    </row>
    <row r="5" spans="2:11" s="193" customFormat="1" ht="16.5" customHeight="1">
      <c r="B5" s="188"/>
      <c r="C5" s="188"/>
      <c r="D5" s="189" t="s">
        <v>19</v>
      </c>
      <c r="E5" s="189"/>
      <c r="F5" s="190"/>
      <c r="G5" s="189">
        <v>2023</v>
      </c>
      <c r="H5" s="191" t="s">
        <v>488</v>
      </c>
      <c r="I5" s="192"/>
    </row>
    <row r="6" spans="2:11" s="105" customFormat="1" ht="16.5" customHeight="1">
      <c r="B6" s="188"/>
      <c r="C6" s="191" t="s">
        <v>24</v>
      </c>
      <c r="D6" s="189"/>
      <c r="E6" s="189"/>
      <c r="F6" s="190"/>
      <c r="G6" s="189"/>
      <c r="H6" s="191"/>
      <c r="I6" s="192"/>
    </row>
    <row r="7" spans="2:11" s="105" customFormat="1" ht="16.5" customHeight="1">
      <c r="B7" s="188"/>
      <c r="C7" s="191" t="s">
        <v>248</v>
      </c>
      <c r="D7" s="189"/>
      <c r="E7" s="189"/>
      <c r="F7" s="190"/>
      <c r="G7" s="189"/>
      <c r="H7" s="191"/>
      <c r="I7" s="192"/>
    </row>
    <row r="8" spans="2:11" s="105" customFormat="1" ht="31.5" customHeight="1">
      <c r="B8" s="193"/>
      <c r="C8" s="541" t="s">
        <v>490</v>
      </c>
      <c r="D8" s="541"/>
      <c r="E8" s="541"/>
      <c r="F8" s="541"/>
      <c r="G8" s="541"/>
      <c r="H8" s="541"/>
      <c r="I8" s="541"/>
    </row>
    <row r="9" spans="2:11" s="105" customFormat="1" ht="12.75" customHeight="1">
      <c r="B9" s="194"/>
      <c r="C9" s="194"/>
      <c r="D9" s="195"/>
      <c r="E9" s="195"/>
      <c r="F9" s="195"/>
      <c r="G9" s="195"/>
      <c r="H9" s="194"/>
      <c r="I9" s="194"/>
      <c r="J9" s="196"/>
    </row>
    <row r="10" spans="2:11" s="105" customFormat="1" ht="12.75" customHeight="1">
      <c r="B10" s="197" t="s">
        <v>141</v>
      </c>
      <c r="C10" s="197" t="s">
        <v>125</v>
      </c>
      <c r="D10" s="195"/>
      <c r="E10" s="195"/>
      <c r="F10" s="195"/>
      <c r="G10" s="195"/>
      <c r="H10" s="194"/>
      <c r="I10" s="194"/>
      <c r="J10" s="196"/>
    </row>
    <row r="11" spans="2:11" s="105" customFormat="1" ht="12.75" customHeight="1">
      <c r="B11" s="198"/>
      <c r="C11" s="198"/>
      <c r="D11" s="199"/>
      <c r="E11" s="199"/>
      <c r="F11" s="199"/>
      <c r="G11" s="199"/>
      <c r="H11" s="198"/>
      <c r="I11" s="198"/>
      <c r="J11" s="196"/>
    </row>
    <row r="12" spans="2:11" s="105" customFormat="1" ht="25.5" customHeight="1">
      <c r="B12" s="200" t="s">
        <v>8</v>
      </c>
      <c r="C12" s="200" t="s">
        <v>9</v>
      </c>
      <c r="D12" s="201" t="s">
        <v>13</v>
      </c>
      <c r="E12" s="201" t="s">
        <v>14</v>
      </c>
      <c r="F12" s="200" t="s">
        <v>15</v>
      </c>
      <c r="G12" s="200" t="s">
        <v>16</v>
      </c>
      <c r="H12" s="201" t="s">
        <v>142</v>
      </c>
      <c r="I12" s="201" t="s">
        <v>143</v>
      </c>
      <c r="J12" s="196"/>
    </row>
    <row r="13" spans="2:11" s="193" customFormat="1" ht="38.25">
      <c r="B13" s="223">
        <v>1</v>
      </c>
      <c r="C13" s="446" t="s">
        <v>144</v>
      </c>
      <c r="D13" s="448" t="s">
        <v>145</v>
      </c>
      <c r="E13" s="448" t="s">
        <v>19</v>
      </c>
      <c r="F13" s="448" t="s">
        <v>52</v>
      </c>
      <c r="G13" s="449">
        <f>ROUND($D$29,2)</f>
        <v>8.6</v>
      </c>
      <c r="H13" s="203">
        <v>125.35</v>
      </c>
      <c r="I13" s="203">
        <f>ROUND(G13*H13,2)</f>
        <v>1078.01</v>
      </c>
      <c r="J13" s="193" t="s">
        <v>146</v>
      </c>
    </row>
    <row r="14" spans="2:11" s="193" customFormat="1" ht="38.25">
      <c r="B14" s="223">
        <f>B13+1</f>
        <v>2</v>
      </c>
      <c r="C14" s="446" t="str">
        <f>'Resumo Cotações'!$C$4</f>
        <v>Tela ondulada de aço inox AISI 304, malha 4" (100mm) e fio 5,15mm (6 BWG)</v>
      </c>
      <c r="D14" s="447" t="str">
        <f>'Resumo Cotações'!$B$4</f>
        <v>TELA-01</v>
      </c>
      <c r="E14" s="448" t="str">
        <f>'Resumo Cotações'!$A$4</f>
        <v>Cotação</v>
      </c>
      <c r="F14" s="448" t="str">
        <f>'Resumo Cotações'!$D$4</f>
        <v>m²</v>
      </c>
      <c r="G14" s="449">
        <f>ROUND($D$32,2)</f>
        <v>2.4</v>
      </c>
      <c r="H14" s="203">
        <f>ROUND('Resumo Cotações'!$K$4,2)</f>
        <v>261.95</v>
      </c>
      <c r="I14" s="203">
        <f t="shared" ref="I14:I19" si="0">ROUND(G14*H14,2)</f>
        <v>628.67999999999995</v>
      </c>
    </row>
    <row r="15" spans="2:11" s="193" customFormat="1" ht="25.5">
      <c r="B15" s="223">
        <f t="shared" ref="B15:B19" si="1">B14+1</f>
        <v>3</v>
      </c>
      <c r="C15" s="446" t="s">
        <v>149</v>
      </c>
      <c r="D15" s="448" t="s">
        <v>150</v>
      </c>
      <c r="E15" s="448" t="s">
        <v>19</v>
      </c>
      <c r="F15" s="448" t="s">
        <v>69</v>
      </c>
      <c r="G15" s="449">
        <v>8</v>
      </c>
      <c r="H15" s="203">
        <v>10.33</v>
      </c>
      <c r="I15" s="203">
        <f t="shared" si="0"/>
        <v>82.64</v>
      </c>
      <c r="K15" s="451"/>
    </row>
    <row r="16" spans="2:11" s="193" customFormat="1" ht="25.5">
      <c r="B16" s="223">
        <f t="shared" si="1"/>
        <v>4</v>
      </c>
      <c r="C16" s="446" t="s">
        <v>151</v>
      </c>
      <c r="D16" s="448" t="s">
        <v>152</v>
      </c>
      <c r="E16" s="448" t="s">
        <v>19</v>
      </c>
      <c r="F16" s="448" t="s">
        <v>20</v>
      </c>
      <c r="G16" s="449">
        <f>ROUND($D$37,2)</f>
        <v>0.02</v>
      </c>
      <c r="H16" s="203">
        <v>1066.07</v>
      </c>
      <c r="I16" s="203">
        <f t="shared" si="0"/>
        <v>21.32</v>
      </c>
      <c r="J16" s="451"/>
    </row>
    <row r="17" spans="2:15 1025:1025" s="193" customFormat="1" ht="25.5">
      <c r="B17" s="223">
        <f t="shared" si="1"/>
        <v>5</v>
      </c>
      <c r="C17" s="446" t="s">
        <v>237</v>
      </c>
      <c r="D17" s="448">
        <v>88317</v>
      </c>
      <c r="E17" s="448" t="s">
        <v>29</v>
      </c>
      <c r="F17" s="448" t="s">
        <v>73</v>
      </c>
      <c r="G17" s="450">
        <v>2</v>
      </c>
      <c r="H17" s="203">
        <v>36.07</v>
      </c>
      <c r="I17" s="203">
        <f t="shared" si="0"/>
        <v>72.14</v>
      </c>
      <c r="L17" s="451"/>
    </row>
    <row r="18" spans="2:15 1025:1025" s="193" customFormat="1" ht="25.5">
      <c r="B18" s="223">
        <f t="shared" si="1"/>
        <v>6</v>
      </c>
      <c r="C18" s="446" t="s">
        <v>153</v>
      </c>
      <c r="D18" s="448">
        <v>88251</v>
      </c>
      <c r="E18" s="448" t="s">
        <v>29</v>
      </c>
      <c r="F18" s="448" t="s">
        <v>73</v>
      </c>
      <c r="G18" s="449">
        <v>2</v>
      </c>
      <c r="H18" s="203">
        <v>29.51</v>
      </c>
      <c r="I18" s="203">
        <f t="shared" si="0"/>
        <v>59.02</v>
      </c>
      <c r="L18" s="451"/>
    </row>
    <row r="19" spans="2:15 1025:1025" s="193" customFormat="1" ht="25.5">
      <c r="B19" s="223">
        <f t="shared" si="1"/>
        <v>7</v>
      </c>
      <c r="C19" s="446" t="s">
        <v>154</v>
      </c>
      <c r="D19" s="448">
        <v>88315</v>
      </c>
      <c r="E19" s="448" t="s">
        <v>29</v>
      </c>
      <c r="F19" s="448" t="s">
        <v>73</v>
      </c>
      <c r="G19" s="449">
        <v>2</v>
      </c>
      <c r="H19" s="203">
        <v>32.15</v>
      </c>
      <c r="I19" s="203">
        <f t="shared" si="0"/>
        <v>64.3</v>
      </c>
      <c r="L19" s="451"/>
    </row>
    <row r="20" spans="2:15 1025:1025" s="105" customFormat="1" ht="12.75">
      <c r="B20" s="204"/>
      <c r="C20" s="205"/>
      <c r="D20" s="204"/>
      <c r="E20" s="204"/>
      <c r="F20" s="206"/>
      <c r="G20" s="207"/>
      <c r="H20" s="208"/>
      <c r="I20" s="209"/>
      <c r="J20" s="196"/>
    </row>
    <row r="21" spans="2:15 1025:1025" s="105" customFormat="1" ht="12.75">
      <c r="B21" s="205"/>
      <c r="D21" s="210"/>
      <c r="E21" s="210"/>
      <c r="F21" s="210"/>
      <c r="G21" s="206"/>
      <c r="H21" s="211" t="s">
        <v>155</v>
      </c>
      <c r="I21" s="212">
        <f>SUM(I13:I20)</f>
        <v>2006.1100000000001</v>
      </c>
      <c r="J21" s="196"/>
    </row>
    <row r="22" spans="2:15 1025:1025" s="105" customFormat="1" ht="12.75" customHeight="1">
      <c r="B22" s="205"/>
      <c r="C22" s="224" t="s">
        <v>156</v>
      </c>
      <c r="D22" s="225"/>
      <c r="E22" s="225"/>
      <c r="F22" s="206"/>
      <c r="G22" s="210"/>
      <c r="H22" s="210"/>
      <c r="I22" s="196"/>
    </row>
    <row r="23" spans="2:15 1025:1025" s="105" customFormat="1" ht="12.75" customHeight="1">
      <c r="B23" s="210"/>
      <c r="C23" s="224"/>
      <c r="D23" s="225"/>
      <c r="E23" s="225"/>
      <c r="F23" s="210"/>
      <c r="G23" s="210"/>
      <c r="H23" s="210"/>
      <c r="I23" s="196"/>
    </row>
    <row r="24" spans="2:15 1025:1025" s="105" customFormat="1" ht="12.75" customHeight="1">
      <c r="B24" s="226"/>
      <c r="C24" s="227" t="s">
        <v>157</v>
      </c>
      <c r="D24" s="228"/>
      <c r="E24" s="228"/>
      <c r="F24" s="206"/>
      <c r="G24" s="229"/>
      <c r="H24" s="230"/>
      <c r="I24" s="196"/>
    </row>
    <row r="25" spans="2:15 1025:1025" s="105" customFormat="1" ht="12.75" customHeight="1">
      <c r="B25" s="226"/>
      <c r="C25" s="231" t="s">
        <v>158</v>
      </c>
      <c r="D25" s="232">
        <v>3</v>
      </c>
      <c r="E25" s="233" t="s">
        <v>69</v>
      </c>
      <c r="F25" s="206"/>
      <c r="G25" s="229"/>
      <c r="H25" s="230"/>
      <c r="I25" s="196"/>
    </row>
    <row r="26" spans="2:15 1025:1025" ht="12.75" customHeight="1">
      <c r="C26" s="231" t="s">
        <v>159</v>
      </c>
      <c r="D26" s="234">
        <v>2</v>
      </c>
      <c r="E26" s="233" t="s">
        <v>52</v>
      </c>
      <c r="F26" s="107"/>
      <c r="G26" s="106"/>
      <c r="H26" s="105"/>
      <c r="I26" s="222"/>
      <c r="J26" s="221"/>
      <c r="AMK26" s="168"/>
    </row>
    <row r="27" spans="2:15 1025:1025" ht="12.75" customHeight="1">
      <c r="C27" s="231" t="s">
        <v>160</v>
      </c>
      <c r="D27" s="232">
        <v>2</v>
      </c>
      <c r="E27" s="233" t="s">
        <v>69</v>
      </c>
      <c r="F27" s="107"/>
      <c r="G27" s="106"/>
      <c r="H27" s="105"/>
      <c r="I27" s="222"/>
      <c r="J27" s="105"/>
      <c r="AMK27" s="168"/>
    </row>
    <row r="28" spans="2:15 1025:1025" ht="12.75" customHeight="1">
      <c r="C28" s="231" t="s">
        <v>161</v>
      </c>
      <c r="D28" s="234">
        <v>1.3</v>
      </c>
      <c r="E28" s="233" t="s">
        <v>52</v>
      </c>
      <c r="F28" s="107"/>
      <c r="G28" s="106"/>
      <c r="H28" s="105"/>
      <c r="I28" s="222"/>
      <c r="J28" s="105"/>
      <c r="AMK28" s="168"/>
    </row>
    <row r="29" spans="2:15 1025:1025" ht="12.75" customHeight="1">
      <c r="C29" s="235" t="s">
        <v>162</v>
      </c>
      <c r="D29" s="236">
        <v>8.6</v>
      </c>
      <c r="E29" s="237" t="s">
        <v>52</v>
      </c>
      <c r="F29" s="107"/>
      <c r="G29" s="106"/>
      <c r="H29" s="105"/>
      <c r="I29" s="222"/>
      <c r="J29" s="221"/>
      <c r="AMK29" s="168"/>
    </row>
    <row r="30" spans="2:15 1025:1025" ht="12.75" customHeight="1">
      <c r="C30" s="193"/>
      <c r="D30" s="228"/>
      <c r="E30" s="228"/>
      <c r="F30" s="107"/>
      <c r="G30" s="106"/>
      <c r="H30" s="105"/>
      <c r="I30" s="222"/>
      <c r="J30" s="221"/>
      <c r="AMK30" s="168"/>
    </row>
    <row r="31" spans="2:15 1025:1025" s="107" customFormat="1" ht="12.75" customHeight="1">
      <c r="B31" s="105"/>
      <c r="C31" s="227" t="s">
        <v>163</v>
      </c>
      <c r="D31" s="234"/>
      <c r="E31" s="233"/>
      <c r="G31" s="106"/>
      <c r="H31" s="105"/>
      <c r="I31" s="222"/>
      <c r="J31" s="221"/>
      <c r="K31" s="221"/>
      <c r="L31" s="221"/>
      <c r="M31" s="221"/>
      <c r="N31" s="221"/>
      <c r="O31" s="221"/>
    </row>
    <row r="32" spans="2:15 1025:1025" s="107" customFormat="1" ht="12.75" customHeight="1">
      <c r="B32" s="105"/>
      <c r="C32" s="235" t="s">
        <v>164</v>
      </c>
      <c r="D32" s="236">
        <v>2.4</v>
      </c>
      <c r="E32" s="237" t="s">
        <v>20</v>
      </c>
      <c r="G32" s="106"/>
      <c r="H32" s="105"/>
      <c r="I32" s="222"/>
      <c r="J32" s="221"/>
      <c r="K32" s="221"/>
      <c r="L32" s="221"/>
      <c r="M32" s="221"/>
      <c r="N32" s="221"/>
      <c r="O32" s="221"/>
    </row>
    <row r="33" spans="1:1025" ht="12.75" customHeight="1">
      <c r="C33" s="193"/>
      <c r="D33" s="228"/>
      <c r="E33" s="228"/>
      <c r="F33" s="107"/>
      <c r="G33" s="106"/>
      <c r="H33" s="105"/>
      <c r="I33" s="222"/>
      <c r="J33" s="221"/>
      <c r="AMK33" s="168"/>
    </row>
    <row r="34" spans="1:1025" s="105" customFormat="1" ht="12.75" customHeight="1">
      <c r="B34" s="210"/>
      <c r="C34" s="227" t="s">
        <v>165</v>
      </c>
      <c r="D34" s="232">
        <v>2</v>
      </c>
      <c r="E34" s="233" t="s">
        <v>69</v>
      </c>
      <c r="F34" s="210"/>
      <c r="G34" s="210"/>
      <c r="H34" s="210"/>
      <c r="I34" s="196"/>
    </row>
    <row r="35" spans="1:1025" s="105" customFormat="1" ht="12.75" customHeight="1">
      <c r="B35" s="238"/>
      <c r="C35" s="231" t="s">
        <v>159</v>
      </c>
      <c r="D35" s="234">
        <v>0.12</v>
      </c>
      <c r="E35" s="233" t="s">
        <v>52</v>
      </c>
      <c r="F35" s="206"/>
      <c r="G35" s="229"/>
      <c r="H35" s="230"/>
      <c r="I35" s="196"/>
    </row>
    <row r="36" spans="1:1025" s="105" customFormat="1" ht="12.75" customHeight="1">
      <c r="B36" s="239"/>
      <c r="C36" s="231" t="s">
        <v>166</v>
      </c>
      <c r="D36" s="234">
        <v>0.09</v>
      </c>
      <c r="E36" s="233" t="s">
        <v>52</v>
      </c>
      <c r="F36" s="206"/>
      <c r="G36" s="229"/>
      <c r="H36" s="230"/>
      <c r="I36" s="196"/>
    </row>
    <row r="37" spans="1:1025" s="105" customFormat="1" ht="12.75" customHeight="1">
      <c r="B37" s="226"/>
      <c r="C37" s="235" t="s">
        <v>162</v>
      </c>
      <c r="D37" s="236">
        <v>2.1600000000000001E-2</v>
      </c>
      <c r="E37" s="237" t="s">
        <v>20</v>
      </c>
      <c r="F37" s="206"/>
      <c r="G37" s="229"/>
      <c r="H37" s="230"/>
      <c r="I37" s="196"/>
    </row>
    <row r="38" spans="1:1025">
      <c r="C38" s="193"/>
      <c r="D38" s="228"/>
      <c r="E38" s="228"/>
    </row>
    <row r="39" spans="1:1025" customFormat="1">
      <c r="A39" s="104"/>
      <c r="B39" s="105"/>
      <c r="C39" s="105"/>
      <c r="D39" s="106"/>
      <c r="E39" s="106"/>
      <c r="F39" s="107"/>
      <c r="G39" s="106"/>
      <c r="H39" s="105"/>
      <c r="I39" s="108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04"/>
      <c r="GM39" s="104"/>
      <c r="GN39" s="104"/>
      <c r="GO39" s="104"/>
      <c r="GP39" s="104"/>
      <c r="GQ39" s="104"/>
      <c r="GR39" s="104"/>
      <c r="GS39" s="104"/>
      <c r="GT39" s="104"/>
      <c r="GU39" s="104"/>
      <c r="GV39" s="104"/>
      <c r="GW39" s="104"/>
      <c r="GX39" s="104"/>
      <c r="GY39" s="104"/>
      <c r="GZ39" s="104"/>
      <c r="HA39" s="104"/>
      <c r="HB39" s="104"/>
      <c r="HC39" s="104"/>
      <c r="HD39" s="104"/>
      <c r="HE39" s="104"/>
      <c r="HF39" s="104"/>
      <c r="HG39" s="104"/>
      <c r="HH39" s="104"/>
      <c r="HI39" s="104"/>
      <c r="HJ39" s="104"/>
      <c r="HK39" s="104"/>
      <c r="HL39" s="104"/>
      <c r="HM39" s="104"/>
      <c r="HN39" s="104"/>
      <c r="HO39" s="104"/>
      <c r="HP39" s="104"/>
      <c r="HQ39" s="104"/>
      <c r="HR39" s="104"/>
      <c r="HS39" s="104"/>
      <c r="HT39" s="104"/>
      <c r="HU39" s="104"/>
      <c r="HV39" s="104"/>
      <c r="HW39" s="104"/>
      <c r="HX39" s="104"/>
      <c r="HY39" s="104"/>
      <c r="HZ39" s="104"/>
      <c r="IA39" s="104"/>
      <c r="IB39" s="104"/>
      <c r="IC39" s="104"/>
      <c r="ID39" s="104"/>
      <c r="IE39" s="104"/>
      <c r="IF39" s="104"/>
      <c r="IG39" s="104"/>
      <c r="IH39" s="104"/>
      <c r="II39" s="104"/>
      <c r="IJ39" s="104"/>
      <c r="IK39" s="104"/>
      <c r="IL39" s="104"/>
      <c r="IM39" s="104"/>
      <c r="IN39" s="104"/>
      <c r="IO39" s="104"/>
      <c r="IP39" s="104"/>
      <c r="IQ39" s="104"/>
      <c r="IR39" s="104"/>
      <c r="IS39" s="104"/>
      <c r="IT39" s="104"/>
      <c r="IU39" s="104"/>
      <c r="IV39" s="104"/>
      <c r="IW39" s="104"/>
      <c r="IX39" s="104"/>
      <c r="IY39" s="104"/>
      <c r="IZ39" s="104"/>
      <c r="JA39" s="104"/>
      <c r="JB39" s="104"/>
      <c r="JC39" s="104"/>
      <c r="JD39" s="104"/>
      <c r="JE39" s="104"/>
      <c r="JF39" s="104"/>
      <c r="JG39" s="104"/>
      <c r="JH39" s="104"/>
      <c r="JI39" s="104"/>
      <c r="JJ39" s="104"/>
      <c r="JK39" s="104"/>
      <c r="JL39" s="104"/>
      <c r="JM39" s="104"/>
      <c r="JN39" s="104"/>
      <c r="JO39" s="104"/>
      <c r="JP39" s="104"/>
      <c r="JQ39" s="104"/>
      <c r="JR39" s="104"/>
      <c r="JS39" s="104"/>
      <c r="JT39" s="104"/>
      <c r="JU39" s="104"/>
      <c r="JV39" s="104"/>
      <c r="JW39" s="104"/>
      <c r="JX39" s="104"/>
      <c r="JY39" s="104"/>
      <c r="JZ39" s="104"/>
      <c r="KA39" s="104"/>
      <c r="KB39" s="104"/>
      <c r="KC39" s="104"/>
      <c r="KD39" s="104"/>
      <c r="KE39" s="104"/>
      <c r="KF39" s="104"/>
      <c r="KG39" s="104"/>
      <c r="KH39" s="104"/>
      <c r="KI39" s="104"/>
      <c r="KJ39" s="104"/>
      <c r="KK39" s="104"/>
      <c r="KL39" s="104"/>
      <c r="KM39" s="104"/>
      <c r="KN39" s="104"/>
      <c r="KO39" s="104"/>
      <c r="KP39" s="104"/>
      <c r="KQ39" s="104"/>
      <c r="KR39" s="104"/>
      <c r="KS39" s="104"/>
      <c r="KT39" s="104"/>
      <c r="KU39" s="104"/>
      <c r="KV39" s="104"/>
      <c r="KW39" s="104"/>
      <c r="KX39" s="104"/>
      <c r="KY39" s="104"/>
      <c r="KZ39" s="104"/>
      <c r="LA39" s="104"/>
      <c r="LB39" s="104"/>
      <c r="LC39" s="104"/>
      <c r="LD39" s="104"/>
      <c r="LE39" s="104"/>
      <c r="LF39" s="104"/>
      <c r="LG39" s="104"/>
      <c r="LH39" s="104"/>
      <c r="LI39" s="104"/>
      <c r="LJ39" s="104"/>
      <c r="LK39" s="104"/>
      <c r="LL39" s="104"/>
      <c r="LM39" s="104"/>
      <c r="LN39" s="104"/>
      <c r="LO39" s="104"/>
      <c r="LP39" s="104"/>
      <c r="LQ39" s="104"/>
      <c r="LR39" s="104"/>
      <c r="LS39" s="104"/>
      <c r="LT39" s="104"/>
      <c r="LU39" s="104"/>
      <c r="LV39" s="104"/>
      <c r="LW39" s="104"/>
      <c r="LX39" s="104"/>
      <c r="LY39" s="104"/>
      <c r="LZ39" s="104"/>
      <c r="MA39" s="104"/>
      <c r="MB39" s="104"/>
      <c r="MC39" s="104"/>
      <c r="MD39" s="104"/>
      <c r="ME39" s="104"/>
      <c r="MF39" s="104"/>
      <c r="MG39" s="104"/>
      <c r="MH39" s="104"/>
      <c r="MI39" s="104"/>
      <c r="MJ39" s="104"/>
      <c r="MK39" s="104"/>
      <c r="ML39" s="104"/>
      <c r="MM39" s="104"/>
      <c r="MN39" s="104"/>
      <c r="MO39" s="104"/>
      <c r="MP39" s="104"/>
      <c r="MQ39" s="104"/>
      <c r="MR39" s="104"/>
      <c r="MS39" s="104"/>
      <c r="MT39" s="104"/>
      <c r="MU39" s="104"/>
      <c r="MV39" s="104"/>
      <c r="MW39" s="104"/>
      <c r="MX39" s="104"/>
      <c r="MY39" s="104"/>
      <c r="MZ39" s="104"/>
      <c r="NA39" s="104"/>
      <c r="NB39" s="104"/>
      <c r="NC39" s="104"/>
      <c r="ND39" s="104"/>
      <c r="NE39" s="104"/>
      <c r="NF39" s="104"/>
      <c r="NG39" s="104"/>
      <c r="NH39" s="104"/>
      <c r="NI39" s="104"/>
      <c r="NJ39" s="104"/>
      <c r="NK39" s="104"/>
      <c r="NL39" s="104"/>
      <c r="NM39" s="104"/>
      <c r="NN39" s="104"/>
      <c r="NO39" s="104"/>
      <c r="NP39" s="104"/>
      <c r="NQ39" s="104"/>
      <c r="NR39" s="104"/>
      <c r="NS39" s="104"/>
      <c r="NT39" s="104"/>
      <c r="NU39" s="104"/>
      <c r="NV39" s="104"/>
      <c r="NW39" s="104"/>
      <c r="NX39" s="104"/>
      <c r="NY39" s="104"/>
      <c r="NZ39" s="104"/>
      <c r="OA39" s="104"/>
      <c r="OB39" s="104"/>
      <c r="OC39" s="104"/>
      <c r="OD39" s="104"/>
      <c r="OE39" s="104"/>
      <c r="OF39" s="104"/>
      <c r="OG39" s="104"/>
      <c r="OH39" s="104"/>
      <c r="OI39" s="104"/>
      <c r="OJ39" s="104"/>
      <c r="OK39" s="104"/>
      <c r="OL39" s="104"/>
      <c r="OM39" s="104"/>
      <c r="ON39" s="104"/>
      <c r="OO39" s="104"/>
      <c r="OP39" s="104"/>
      <c r="OQ39" s="104"/>
      <c r="OR39" s="104"/>
      <c r="OS39" s="104"/>
      <c r="OT39" s="104"/>
      <c r="OU39" s="104"/>
      <c r="OV39" s="104"/>
      <c r="OW39" s="104"/>
      <c r="OX39" s="104"/>
      <c r="OY39" s="104"/>
      <c r="OZ39" s="104"/>
      <c r="PA39" s="104"/>
      <c r="PB39" s="104"/>
      <c r="PC39" s="104"/>
      <c r="PD39" s="104"/>
      <c r="PE39" s="104"/>
      <c r="PF39" s="104"/>
      <c r="PG39" s="104"/>
      <c r="PH39" s="104"/>
      <c r="PI39" s="104"/>
      <c r="PJ39" s="104"/>
      <c r="PK39" s="104"/>
      <c r="PL39" s="104"/>
      <c r="PM39" s="104"/>
      <c r="PN39" s="104"/>
      <c r="PO39" s="104"/>
      <c r="PP39" s="104"/>
      <c r="PQ39" s="104"/>
      <c r="PR39" s="104"/>
      <c r="PS39" s="104"/>
      <c r="PT39" s="104"/>
      <c r="PU39" s="104"/>
      <c r="PV39" s="104"/>
      <c r="PW39" s="104"/>
      <c r="PX39" s="104"/>
      <c r="PY39" s="104"/>
      <c r="PZ39" s="104"/>
      <c r="QA39" s="104"/>
      <c r="QB39" s="104"/>
      <c r="QC39" s="104"/>
      <c r="QD39" s="104"/>
      <c r="QE39" s="104"/>
      <c r="QF39" s="104"/>
      <c r="QG39" s="104"/>
      <c r="QH39" s="104"/>
      <c r="QI39" s="104"/>
      <c r="QJ39" s="104"/>
      <c r="QK39" s="104"/>
      <c r="QL39" s="104"/>
      <c r="QM39" s="104"/>
      <c r="QN39" s="104"/>
      <c r="QO39" s="104"/>
      <c r="QP39" s="104"/>
      <c r="QQ39" s="104"/>
      <c r="QR39" s="104"/>
      <c r="QS39" s="104"/>
      <c r="QT39" s="104"/>
      <c r="QU39" s="104"/>
      <c r="QV39" s="104"/>
      <c r="QW39" s="104"/>
      <c r="QX39" s="104"/>
      <c r="QY39" s="104"/>
      <c r="QZ39" s="104"/>
      <c r="RA39" s="104"/>
      <c r="RB39" s="104"/>
      <c r="RC39" s="104"/>
      <c r="RD39" s="104"/>
      <c r="RE39" s="104"/>
      <c r="RF39" s="104"/>
      <c r="RG39" s="104"/>
      <c r="RH39" s="104"/>
      <c r="RI39" s="104"/>
      <c r="RJ39" s="104"/>
      <c r="RK39" s="104"/>
      <c r="RL39" s="104"/>
      <c r="RM39" s="104"/>
      <c r="RN39" s="104"/>
      <c r="RO39" s="104"/>
      <c r="RP39" s="104"/>
      <c r="RQ39" s="104"/>
      <c r="RR39" s="104"/>
      <c r="RS39" s="104"/>
      <c r="RT39" s="104"/>
      <c r="RU39" s="104"/>
      <c r="RV39" s="104"/>
      <c r="RW39" s="104"/>
      <c r="RX39" s="104"/>
      <c r="RY39" s="104"/>
      <c r="RZ39" s="104"/>
      <c r="SA39" s="104"/>
      <c r="SB39" s="104"/>
      <c r="SC39" s="104"/>
      <c r="SD39" s="104"/>
      <c r="SE39" s="104"/>
      <c r="SF39" s="104"/>
      <c r="SG39" s="104"/>
      <c r="SH39" s="104"/>
      <c r="SI39" s="104"/>
      <c r="SJ39" s="104"/>
      <c r="SK39" s="104"/>
      <c r="SL39" s="104"/>
      <c r="SM39" s="104"/>
      <c r="SN39" s="104"/>
      <c r="SO39" s="104"/>
      <c r="SP39" s="104"/>
      <c r="SQ39" s="104"/>
      <c r="SR39" s="104"/>
      <c r="SS39" s="104"/>
      <c r="ST39" s="104"/>
      <c r="SU39" s="104"/>
      <c r="SV39" s="104"/>
      <c r="SW39" s="104"/>
      <c r="SX39" s="104"/>
      <c r="SY39" s="104"/>
      <c r="SZ39" s="104"/>
      <c r="TA39" s="104"/>
      <c r="TB39" s="104"/>
      <c r="TC39" s="104"/>
      <c r="TD39" s="104"/>
      <c r="TE39" s="104"/>
      <c r="TF39" s="104"/>
      <c r="TG39" s="104"/>
      <c r="TH39" s="104"/>
      <c r="TI39" s="104"/>
      <c r="TJ39" s="104"/>
      <c r="TK39" s="104"/>
      <c r="TL39" s="104"/>
      <c r="TM39" s="104"/>
      <c r="TN39" s="104"/>
      <c r="TO39" s="104"/>
      <c r="TP39" s="104"/>
      <c r="TQ39" s="104"/>
      <c r="TR39" s="104"/>
      <c r="TS39" s="104"/>
      <c r="TT39" s="104"/>
      <c r="TU39" s="104"/>
      <c r="TV39" s="104"/>
      <c r="TW39" s="104"/>
      <c r="TX39" s="104"/>
      <c r="TY39" s="104"/>
      <c r="TZ39" s="104"/>
      <c r="UA39" s="104"/>
      <c r="UB39" s="104"/>
      <c r="UC39" s="104"/>
      <c r="UD39" s="104"/>
      <c r="UE39" s="104"/>
      <c r="UF39" s="104"/>
      <c r="UG39" s="104"/>
      <c r="UH39" s="104"/>
      <c r="UI39" s="104"/>
      <c r="UJ39" s="104"/>
      <c r="UK39" s="104"/>
      <c r="UL39" s="104"/>
      <c r="UM39" s="104"/>
      <c r="UN39" s="104"/>
      <c r="UO39" s="104"/>
      <c r="UP39" s="104"/>
      <c r="UQ39" s="104"/>
      <c r="UR39" s="104"/>
      <c r="US39" s="104"/>
      <c r="UT39" s="104"/>
      <c r="UU39" s="104"/>
      <c r="UV39" s="104"/>
      <c r="UW39" s="104"/>
      <c r="UX39" s="104"/>
      <c r="UY39" s="104"/>
      <c r="UZ39" s="104"/>
      <c r="VA39" s="104"/>
      <c r="VB39" s="104"/>
      <c r="VC39" s="104"/>
      <c r="VD39" s="104"/>
      <c r="VE39" s="104"/>
      <c r="VF39" s="104"/>
      <c r="VG39" s="104"/>
      <c r="VH39" s="104"/>
      <c r="VI39" s="104"/>
      <c r="VJ39" s="104"/>
      <c r="VK39" s="104"/>
      <c r="VL39" s="104"/>
      <c r="VM39" s="104"/>
      <c r="VN39" s="104"/>
      <c r="VO39" s="104"/>
      <c r="VP39" s="104"/>
      <c r="VQ39" s="104"/>
      <c r="VR39" s="104"/>
      <c r="VS39" s="104"/>
      <c r="VT39" s="104"/>
      <c r="VU39" s="104"/>
      <c r="VV39" s="104"/>
      <c r="VW39" s="104"/>
      <c r="VX39" s="104"/>
      <c r="VY39" s="104"/>
      <c r="VZ39" s="104"/>
      <c r="WA39" s="104"/>
      <c r="WB39" s="104"/>
      <c r="WC39" s="104"/>
      <c r="WD39" s="104"/>
      <c r="WE39" s="104"/>
      <c r="WF39" s="104"/>
      <c r="WG39" s="104"/>
      <c r="WH39" s="104"/>
      <c r="WI39" s="104"/>
      <c r="WJ39" s="104"/>
      <c r="WK39" s="104"/>
      <c r="WL39" s="104"/>
      <c r="WM39" s="104"/>
      <c r="WN39" s="104"/>
      <c r="WO39" s="104"/>
      <c r="WP39" s="104"/>
      <c r="WQ39" s="104"/>
      <c r="WR39" s="104"/>
      <c r="WS39" s="104"/>
      <c r="WT39" s="104"/>
      <c r="WU39" s="104"/>
      <c r="WV39" s="104"/>
      <c r="WW39" s="104"/>
      <c r="WX39" s="104"/>
      <c r="WY39" s="104"/>
      <c r="WZ39" s="104"/>
      <c r="XA39" s="104"/>
      <c r="XB39" s="104"/>
      <c r="XC39" s="104"/>
      <c r="XD39" s="104"/>
      <c r="XE39" s="104"/>
      <c r="XF39" s="104"/>
      <c r="XG39" s="104"/>
      <c r="XH39" s="104"/>
      <c r="XI39" s="104"/>
      <c r="XJ39" s="104"/>
      <c r="XK39" s="104"/>
      <c r="XL39" s="104"/>
      <c r="XM39" s="104"/>
      <c r="XN39" s="104"/>
      <c r="XO39" s="104"/>
      <c r="XP39" s="104"/>
      <c r="XQ39" s="104"/>
      <c r="XR39" s="104"/>
      <c r="XS39" s="104"/>
      <c r="XT39" s="104"/>
      <c r="XU39" s="104"/>
      <c r="XV39" s="104"/>
      <c r="XW39" s="104"/>
      <c r="XX39" s="104"/>
      <c r="XY39" s="104"/>
      <c r="XZ39" s="104"/>
      <c r="YA39" s="104"/>
      <c r="YB39" s="104"/>
      <c r="YC39" s="104"/>
      <c r="YD39" s="104"/>
      <c r="YE39" s="104"/>
      <c r="YF39" s="104"/>
      <c r="YG39" s="104"/>
      <c r="YH39" s="104"/>
      <c r="YI39" s="104"/>
      <c r="YJ39" s="104"/>
      <c r="YK39" s="104"/>
      <c r="YL39" s="104"/>
      <c r="YM39" s="104"/>
      <c r="YN39" s="104"/>
      <c r="YO39" s="104"/>
      <c r="YP39" s="104"/>
      <c r="YQ39" s="104"/>
      <c r="YR39" s="104"/>
      <c r="YS39" s="104"/>
      <c r="YT39" s="104"/>
      <c r="YU39" s="104"/>
      <c r="YV39" s="104"/>
      <c r="YW39" s="104"/>
      <c r="YX39" s="104"/>
      <c r="YY39" s="104"/>
      <c r="YZ39" s="104"/>
      <c r="ZA39" s="104"/>
      <c r="ZB39" s="104"/>
      <c r="ZC39" s="104"/>
      <c r="ZD39" s="104"/>
      <c r="ZE39" s="104"/>
      <c r="ZF39" s="104"/>
      <c r="ZG39" s="104"/>
      <c r="ZH39" s="104"/>
      <c r="ZI39" s="104"/>
      <c r="ZJ39" s="104"/>
      <c r="ZK39" s="104"/>
      <c r="ZL39" s="104"/>
      <c r="ZM39" s="104"/>
      <c r="ZN39" s="104"/>
      <c r="ZO39" s="104"/>
      <c r="ZP39" s="104"/>
      <c r="ZQ39" s="104"/>
      <c r="ZR39" s="104"/>
      <c r="ZS39" s="104"/>
      <c r="ZT39" s="104"/>
      <c r="ZU39" s="104"/>
      <c r="ZV39" s="104"/>
      <c r="ZW39" s="104"/>
      <c r="ZX39" s="104"/>
      <c r="ZY39" s="104"/>
      <c r="ZZ39" s="104"/>
      <c r="AAA39" s="104"/>
      <c r="AAB39" s="104"/>
      <c r="AAC39" s="104"/>
      <c r="AAD39" s="104"/>
      <c r="AAE39" s="104"/>
      <c r="AAF39" s="104"/>
      <c r="AAG39" s="104"/>
      <c r="AAH39" s="104"/>
      <c r="AAI39" s="104"/>
      <c r="AAJ39" s="104"/>
      <c r="AAK39" s="104"/>
      <c r="AAL39" s="104"/>
      <c r="AAM39" s="104"/>
      <c r="AAN39" s="104"/>
      <c r="AAO39" s="104"/>
      <c r="AAP39" s="104"/>
      <c r="AAQ39" s="104"/>
      <c r="AAR39" s="104"/>
      <c r="AAS39" s="104"/>
      <c r="AAT39" s="104"/>
      <c r="AAU39" s="104"/>
      <c r="AAV39" s="104"/>
      <c r="AAW39" s="104"/>
      <c r="AAX39" s="104"/>
      <c r="AAY39" s="104"/>
      <c r="AAZ39" s="104"/>
      <c r="ABA39" s="104"/>
      <c r="ABB39" s="104"/>
      <c r="ABC39" s="104"/>
      <c r="ABD39" s="104"/>
      <c r="ABE39" s="104"/>
      <c r="ABF39" s="104"/>
      <c r="ABG39" s="104"/>
      <c r="ABH39" s="104"/>
      <c r="ABI39" s="104"/>
      <c r="ABJ39" s="104"/>
      <c r="ABK39" s="104"/>
      <c r="ABL39" s="104"/>
      <c r="ABM39" s="104"/>
      <c r="ABN39" s="104"/>
      <c r="ABO39" s="104"/>
      <c r="ABP39" s="104"/>
      <c r="ABQ39" s="104"/>
      <c r="ABR39" s="104"/>
      <c r="ABS39" s="104"/>
      <c r="ABT39" s="104"/>
      <c r="ABU39" s="104"/>
      <c r="ABV39" s="104"/>
      <c r="ABW39" s="104"/>
      <c r="ABX39" s="104"/>
      <c r="ABY39" s="104"/>
      <c r="ABZ39" s="104"/>
      <c r="ACA39" s="104"/>
      <c r="ACB39" s="104"/>
      <c r="ACC39" s="104"/>
      <c r="ACD39" s="104"/>
      <c r="ACE39" s="104"/>
      <c r="ACF39" s="104"/>
      <c r="ACG39" s="104"/>
      <c r="ACH39" s="104"/>
      <c r="ACI39" s="104"/>
      <c r="ACJ39" s="104"/>
      <c r="ACK39" s="104"/>
      <c r="ACL39" s="104"/>
      <c r="ACM39" s="104"/>
      <c r="ACN39" s="104"/>
      <c r="ACO39" s="104"/>
      <c r="ACP39" s="104"/>
      <c r="ACQ39" s="104"/>
      <c r="ACR39" s="104"/>
      <c r="ACS39" s="104"/>
      <c r="ACT39" s="104"/>
      <c r="ACU39" s="104"/>
      <c r="ACV39" s="104"/>
      <c r="ACW39" s="104"/>
      <c r="ACX39" s="104"/>
      <c r="ACY39" s="104"/>
      <c r="ACZ39" s="104"/>
      <c r="ADA39" s="104"/>
      <c r="ADB39" s="104"/>
      <c r="ADC39" s="104"/>
      <c r="ADD39" s="104"/>
      <c r="ADE39" s="104"/>
      <c r="ADF39" s="104"/>
      <c r="ADG39" s="104"/>
      <c r="ADH39" s="104"/>
      <c r="ADI39" s="104"/>
      <c r="ADJ39" s="104"/>
      <c r="ADK39" s="104"/>
      <c r="ADL39" s="104"/>
      <c r="ADM39" s="104"/>
      <c r="ADN39" s="104"/>
      <c r="ADO39" s="104"/>
      <c r="ADP39" s="104"/>
      <c r="ADQ39" s="104"/>
      <c r="ADR39" s="104"/>
      <c r="ADS39" s="104"/>
      <c r="ADT39" s="104"/>
      <c r="ADU39" s="104"/>
      <c r="ADV39" s="104"/>
      <c r="ADW39" s="104"/>
      <c r="ADX39" s="104"/>
      <c r="ADY39" s="104"/>
      <c r="ADZ39" s="104"/>
      <c r="AEA39" s="104"/>
      <c r="AEB39" s="104"/>
      <c r="AEC39" s="104"/>
      <c r="AED39" s="104"/>
      <c r="AEE39" s="104"/>
      <c r="AEF39" s="104"/>
      <c r="AEG39" s="104"/>
      <c r="AEH39" s="104"/>
      <c r="AEI39" s="104"/>
      <c r="AEJ39" s="104"/>
      <c r="AEK39" s="104"/>
      <c r="AEL39" s="104"/>
      <c r="AEM39" s="104"/>
      <c r="AEN39" s="104"/>
      <c r="AEO39" s="104"/>
      <c r="AEP39" s="104"/>
      <c r="AEQ39" s="104"/>
      <c r="AER39" s="104"/>
      <c r="AES39" s="104"/>
      <c r="AET39" s="104"/>
      <c r="AEU39" s="104"/>
      <c r="AEV39" s="104"/>
      <c r="AEW39" s="104"/>
      <c r="AEX39" s="104"/>
      <c r="AEY39" s="104"/>
      <c r="AEZ39" s="104"/>
      <c r="AFA39" s="104"/>
      <c r="AFB39" s="104"/>
      <c r="AFC39" s="104"/>
      <c r="AFD39" s="104"/>
      <c r="AFE39" s="104"/>
      <c r="AFF39" s="104"/>
      <c r="AFG39" s="104"/>
      <c r="AFH39" s="104"/>
      <c r="AFI39" s="104"/>
      <c r="AFJ39" s="104"/>
      <c r="AFK39" s="104"/>
      <c r="AFL39" s="104"/>
      <c r="AFM39" s="104"/>
      <c r="AFN39" s="104"/>
      <c r="AFO39" s="104"/>
      <c r="AFP39" s="104"/>
      <c r="AFQ39" s="104"/>
      <c r="AFR39" s="104"/>
      <c r="AFS39" s="104"/>
      <c r="AFT39" s="104"/>
      <c r="AFU39" s="104"/>
      <c r="AFV39" s="104"/>
      <c r="AFW39" s="104"/>
      <c r="AFX39" s="104"/>
      <c r="AFY39" s="104"/>
      <c r="AFZ39" s="104"/>
      <c r="AGA39" s="104"/>
      <c r="AGB39" s="104"/>
      <c r="AGC39" s="104"/>
      <c r="AGD39" s="104"/>
      <c r="AGE39" s="104"/>
      <c r="AGF39" s="104"/>
      <c r="AGG39" s="104"/>
      <c r="AGH39" s="104"/>
      <c r="AGI39" s="104"/>
      <c r="AGJ39" s="104"/>
      <c r="AGK39" s="104"/>
      <c r="AGL39" s="104"/>
      <c r="AGM39" s="104"/>
      <c r="AGN39" s="104"/>
      <c r="AGO39" s="104"/>
      <c r="AGP39" s="104"/>
      <c r="AGQ39" s="104"/>
      <c r="AGR39" s="104"/>
      <c r="AGS39" s="104"/>
      <c r="AGT39" s="104"/>
      <c r="AGU39" s="104"/>
      <c r="AGV39" s="104"/>
      <c r="AGW39" s="104"/>
      <c r="AGX39" s="104"/>
      <c r="AGY39" s="104"/>
      <c r="AGZ39" s="104"/>
      <c r="AHA39" s="104"/>
      <c r="AHB39" s="104"/>
      <c r="AHC39" s="104"/>
      <c r="AHD39" s="104"/>
      <c r="AHE39" s="104"/>
      <c r="AHF39" s="104"/>
      <c r="AHG39" s="104"/>
      <c r="AHH39" s="104"/>
      <c r="AHI39" s="104"/>
      <c r="AHJ39" s="104"/>
      <c r="AHK39" s="104"/>
      <c r="AHL39" s="104"/>
      <c r="AHM39" s="104"/>
      <c r="AHN39" s="104"/>
      <c r="AHO39" s="104"/>
      <c r="AHP39" s="104"/>
      <c r="AHQ39" s="104"/>
      <c r="AHR39" s="104"/>
      <c r="AHS39" s="104"/>
      <c r="AHT39" s="104"/>
      <c r="AHU39" s="104"/>
      <c r="AHV39" s="104"/>
      <c r="AHW39" s="104"/>
      <c r="AHX39" s="104"/>
      <c r="AHY39" s="104"/>
      <c r="AHZ39" s="104"/>
      <c r="AIA39" s="104"/>
      <c r="AIB39" s="104"/>
      <c r="AIC39" s="104"/>
      <c r="AID39" s="104"/>
      <c r="AIE39" s="104"/>
      <c r="AIF39" s="104"/>
      <c r="AIG39" s="104"/>
      <c r="AIH39" s="104"/>
      <c r="AII39" s="104"/>
      <c r="AIJ39" s="104"/>
      <c r="AIK39" s="104"/>
      <c r="AIL39" s="104"/>
      <c r="AIM39" s="104"/>
      <c r="AIN39" s="104"/>
      <c r="AIO39" s="104"/>
      <c r="AIP39" s="104"/>
      <c r="AIQ39" s="104"/>
      <c r="AIR39" s="104"/>
      <c r="AIS39" s="104"/>
      <c r="AIT39" s="104"/>
      <c r="AIU39" s="104"/>
      <c r="AIV39" s="104"/>
      <c r="AIW39" s="104"/>
      <c r="AIX39" s="104"/>
      <c r="AIY39" s="104"/>
      <c r="AIZ39" s="104"/>
      <c r="AJA39" s="104"/>
      <c r="AJB39" s="104"/>
      <c r="AJC39" s="104"/>
      <c r="AJD39" s="104"/>
      <c r="AJE39" s="104"/>
      <c r="AJF39" s="104"/>
      <c r="AJG39" s="104"/>
      <c r="AJH39" s="104"/>
      <c r="AJI39" s="104"/>
      <c r="AJJ39" s="104"/>
      <c r="AJK39" s="104"/>
      <c r="AJL39" s="104"/>
      <c r="AJM39" s="104"/>
      <c r="AJN39" s="104"/>
      <c r="AJO39" s="104"/>
      <c r="AJP39" s="104"/>
      <c r="AJQ39" s="104"/>
      <c r="AJR39" s="104"/>
      <c r="AJS39" s="104"/>
      <c r="AJT39" s="104"/>
      <c r="AJU39" s="104"/>
      <c r="AJV39" s="104"/>
      <c r="AJW39" s="104"/>
      <c r="AJX39" s="104"/>
      <c r="AJY39" s="104"/>
      <c r="AJZ39" s="104"/>
      <c r="AKA39" s="104"/>
      <c r="AKB39" s="104"/>
      <c r="AKC39" s="104"/>
      <c r="AKD39" s="104"/>
      <c r="AKE39" s="104"/>
      <c r="AKF39" s="104"/>
      <c r="AKG39" s="104"/>
      <c r="AKH39" s="104"/>
      <c r="AKI39" s="104"/>
      <c r="AKJ39" s="104"/>
      <c r="AKK39" s="104"/>
      <c r="AKL39" s="104"/>
      <c r="AKM39" s="104"/>
      <c r="AKN39" s="104"/>
      <c r="AKO39" s="104"/>
      <c r="AKP39" s="104"/>
      <c r="AKQ39" s="104"/>
      <c r="AKR39" s="104"/>
      <c r="AKS39" s="104"/>
      <c r="AKT39" s="104"/>
      <c r="AKU39" s="104"/>
      <c r="AKV39" s="104"/>
      <c r="AKW39" s="104"/>
      <c r="AKX39" s="104"/>
      <c r="AKY39" s="104"/>
      <c r="AKZ39" s="104"/>
      <c r="ALA39" s="104"/>
      <c r="ALB39" s="104"/>
      <c r="ALC39" s="104"/>
      <c r="ALD39" s="104"/>
      <c r="ALE39" s="104"/>
      <c r="ALF39" s="104"/>
      <c r="ALG39" s="104"/>
      <c r="ALH39" s="104"/>
      <c r="ALI39" s="104"/>
      <c r="ALJ39" s="104"/>
      <c r="ALK39" s="104"/>
      <c r="ALL39" s="104"/>
      <c r="ALM39" s="104"/>
      <c r="ALN39" s="104"/>
      <c r="ALO39" s="104"/>
      <c r="ALP39" s="104"/>
      <c r="ALQ39" s="104"/>
      <c r="ALR39" s="104"/>
      <c r="ALS39" s="104"/>
      <c r="ALT39" s="104"/>
      <c r="ALU39" s="104"/>
      <c r="ALV39" s="104"/>
      <c r="ALW39" s="104"/>
      <c r="ALX39" s="104"/>
      <c r="ALY39" s="104"/>
      <c r="ALZ39" s="104"/>
      <c r="AMA39" s="104"/>
      <c r="AMB39" s="104"/>
      <c r="AMC39" s="104"/>
      <c r="AMD39" s="104"/>
      <c r="AME39" s="104"/>
      <c r="AMF39" s="104"/>
      <c r="AMG39" s="104"/>
      <c r="AMH39" s="104"/>
      <c r="AMI39" s="104"/>
      <c r="AMJ39" s="104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7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3:AMK25"/>
  <sheetViews>
    <sheetView showZeros="0" zoomScaleNormal="100" workbookViewId="0"/>
  </sheetViews>
  <sheetFormatPr defaultColWidth="9.140625" defaultRowHeight="15"/>
  <cols>
    <col min="1" max="1" width="36.85546875" style="221" customWidth="1"/>
    <col min="2" max="2" width="5" style="105" customWidth="1"/>
    <col min="3" max="3" width="27.85546875" style="105" customWidth="1"/>
    <col min="4" max="4" width="9.140625" style="106" customWidth="1"/>
    <col min="5" max="5" width="8.5703125" style="106" customWidth="1"/>
    <col min="6" max="6" width="5.7109375" style="106" customWidth="1"/>
    <col min="7" max="7" width="7.85546875" style="107" customWidth="1"/>
    <col min="8" max="8" width="11.85546875" style="106" customWidth="1"/>
    <col min="9" max="9" width="11.85546875" style="105" customWidth="1"/>
    <col min="10" max="10" width="10.5703125" style="222" customWidth="1"/>
    <col min="11" max="11" width="9.140625" style="221"/>
    <col min="12" max="13" width="11.140625" style="221" customWidth="1"/>
    <col min="14" max="250" width="9.140625" style="221"/>
    <col min="251" max="251" width="36.85546875" style="221" customWidth="1"/>
    <col min="252" max="252" width="5.85546875" style="221" customWidth="1"/>
    <col min="253" max="253" width="33.140625" style="221" customWidth="1"/>
    <col min="254" max="254" width="8" style="221" customWidth="1"/>
    <col min="255" max="255" width="5.7109375" style="221" customWidth="1"/>
    <col min="256" max="256" width="6.85546875" style="221" customWidth="1"/>
    <col min="257" max="257" width="10.140625" style="221" customWidth="1"/>
    <col min="258" max="258" width="10.42578125" style="221" customWidth="1"/>
    <col min="259" max="259" width="10.5703125" style="221" customWidth="1"/>
    <col min="260" max="261" width="9.140625" style="221"/>
    <col min="262" max="262" width="9" style="221" customWidth="1"/>
    <col min="263" max="506" width="9.140625" style="221"/>
    <col min="507" max="507" width="36.85546875" style="221" customWidth="1"/>
    <col min="508" max="508" width="5.85546875" style="221" customWidth="1"/>
    <col min="509" max="509" width="33.140625" style="221" customWidth="1"/>
    <col min="510" max="510" width="8" style="221" customWidth="1"/>
    <col min="511" max="511" width="5.7109375" style="221" customWidth="1"/>
    <col min="512" max="512" width="6.85546875" style="221" customWidth="1"/>
    <col min="513" max="513" width="10.140625" style="221" customWidth="1"/>
    <col min="514" max="514" width="10.42578125" style="221" customWidth="1"/>
    <col min="515" max="515" width="10.5703125" style="221" customWidth="1"/>
    <col min="516" max="517" width="9.140625" style="221"/>
    <col min="518" max="518" width="9" style="221" customWidth="1"/>
    <col min="519" max="762" width="9.140625" style="221"/>
    <col min="763" max="763" width="36.85546875" style="221" customWidth="1"/>
    <col min="764" max="764" width="5.85546875" style="221" customWidth="1"/>
    <col min="765" max="765" width="33.140625" style="221" customWidth="1"/>
    <col min="766" max="766" width="8" style="221" customWidth="1"/>
    <col min="767" max="767" width="5.7109375" style="221" customWidth="1"/>
    <col min="768" max="768" width="6.85546875" style="221" customWidth="1"/>
    <col min="769" max="769" width="10.140625" style="221" customWidth="1"/>
    <col min="770" max="770" width="10.42578125" style="221" customWidth="1"/>
    <col min="771" max="771" width="10.5703125" style="221" customWidth="1"/>
    <col min="772" max="773" width="9.140625" style="221"/>
    <col min="774" max="774" width="9" style="221" customWidth="1"/>
    <col min="775" max="1018" width="9.140625" style="221"/>
    <col min="1019" max="1019" width="36.85546875" style="221" customWidth="1"/>
    <col min="1020" max="1020" width="5.85546875" style="221" customWidth="1"/>
    <col min="1021" max="1021" width="33.140625" style="221" customWidth="1"/>
    <col min="1022" max="1022" width="8" style="221" customWidth="1"/>
    <col min="1023" max="1023" width="5.7109375" style="221" customWidth="1"/>
    <col min="1024" max="1024" width="6.85546875" style="221" customWidth="1"/>
    <col min="1025" max="1025" width="10.140625" style="221" customWidth="1"/>
    <col min="1026" max="16384" width="9.140625" style="168"/>
  </cols>
  <sheetData>
    <row r="3" spans="2:14" s="193" customFormat="1" ht="16.5" customHeight="1">
      <c r="B3" s="540" t="s">
        <v>138</v>
      </c>
      <c r="C3" s="540"/>
      <c r="D3" s="540"/>
      <c r="E3" s="540"/>
      <c r="F3" s="540"/>
      <c r="G3" s="540"/>
      <c r="H3" s="540"/>
      <c r="I3" s="540"/>
    </row>
    <row r="4" spans="2:14" s="193" customFormat="1" ht="16.5" customHeight="1">
      <c r="B4" s="188"/>
      <c r="C4" s="188" t="s">
        <v>239</v>
      </c>
      <c r="D4" s="189" t="s">
        <v>139</v>
      </c>
      <c r="E4" s="189"/>
      <c r="F4" s="190" t="s">
        <v>140</v>
      </c>
      <c r="G4" s="189">
        <v>2023</v>
      </c>
      <c r="H4" s="191" t="s">
        <v>488</v>
      </c>
      <c r="I4" s="192"/>
    </row>
    <row r="5" spans="2:14" s="193" customFormat="1" ht="16.5" customHeight="1">
      <c r="B5" s="188"/>
      <c r="C5" s="188"/>
      <c r="D5" s="189" t="s">
        <v>19</v>
      </c>
      <c r="E5" s="189"/>
      <c r="F5" s="190"/>
      <c r="G5" s="189">
        <v>2023</v>
      </c>
      <c r="H5" s="191" t="s">
        <v>488</v>
      </c>
      <c r="I5" s="192"/>
    </row>
    <row r="6" spans="2:14" s="105" customFormat="1" ht="16.5" customHeight="1">
      <c r="B6" s="188"/>
      <c r="C6" s="191" t="s">
        <v>24</v>
      </c>
      <c r="D6" s="189"/>
      <c r="E6" s="189"/>
      <c r="F6" s="190"/>
      <c r="G6" s="189"/>
      <c r="H6" s="191"/>
      <c r="I6" s="192"/>
    </row>
    <row r="7" spans="2:14" s="105" customFormat="1" ht="16.5" customHeight="1">
      <c r="B7" s="188"/>
      <c r="C7" s="191" t="s">
        <v>249</v>
      </c>
      <c r="D7" s="189"/>
      <c r="E7" s="189"/>
      <c r="F7" s="190"/>
      <c r="G7" s="189"/>
      <c r="H7" s="191"/>
      <c r="I7" s="192"/>
    </row>
    <row r="8" spans="2:14" s="105" customFormat="1" ht="31.5" customHeight="1">
      <c r="B8" s="193"/>
      <c r="C8" s="541" t="s">
        <v>118</v>
      </c>
      <c r="D8" s="541"/>
      <c r="E8" s="541"/>
      <c r="F8" s="541"/>
      <c r="G8" s="541"/>
      <c r="H8" s="541"/>
      <c r="I8" s="541"/>
    </row>
    <row r="9" spans="2:14" s="105" customFormat="1" ht="12.75" customHeight="1">
      <c r="B9" s="194"/>
      <c r="C9" s="194"/>
      <c r="D9" s="195"/>
      <c r="E9" s="195"/>
      <c r="F9" s="195"/>
      <c r="G9" s="195"/>
      <c r="H9" s="194"/>
      <c r="I9" s="194"/>
      <c r="J9" s="196"/>
    </row>
    <row r="10" spans="2:14" s="105" customFormat="1" ht="12.75" customHeight="1">
      <c r="B10" s="197" t="s">
        <v>141</v>
      </c>
      <c r="C10" s="197" t="s">
        <v>119</v>
      </c>
      <c r="D10" s="195"/>
      <c r="E10" s="195"/>
      <c r="F10" s="195"/>
      <c r="G10" s="195"/>
      <c r="H10" s="194"/>
      <c r="I10" s="194"/>
      <c r="J10" s="196"/>
    </row>
    <row r="11" spans="2:14" s="105" customFormat="1" ht="12.75" customHeight="1">
      <c r="B11" s="198"/>
      <c r="C11" s="198"/>
      <c r="D11" s="199"/>
      <c r="E11" s="199"/>
      <c r="F11" s="199"/>
      <c r="G11" s="199"/>
      <c r="H11" s="198"/>
      <c r="I11" s="198"/>
      <c r="J11" s="196"/>
    </row>
    <row r="12" spans="2:14" s="105" customFormat="1" ht="25.5" customHeight="1">
      <c r="B12" s="200" t="s">
        <v>8</v>
      </c>
      <c r="C12" s="200" t="s">
        <v>9</v>
      </c>
      <c r="D12" s="201" t="s">
        <v>13</v>
      </c>
      <c r="E12" s="201" t="s">
        <v>14</v>
      </c>
      <c r="F12" s="200" t="s">
        <v>15</v>
      </c>
      <c r="G12" s="200" t="s">
        <v>16</v>
      </c>
      <c r="H12" s="201" t="s">
        <v>142</v>
      </c>
      <c r="I12" s="201" t="s">
        <v>143</v>
      </c>
      <c r="J12" s="196"/>
    </row>
    <row r="13" spans="2:14" s="193" customFormat="1" ht="25.5">
      <c r="B13" s="202">
        <v>1</v>
      </c>
      <c r="C13" s="446" t="s">
        <v>167</v>
      </c>
      <c r="D13" s="452">
        <v>88267</v>
      </c>
      <c r="E13" s="452" t="s">
        <v>29</v>
      </c>
      <c r="F13" s="450" t="s">
        <v>73</v>
      </c>
      <c r="G13" s="453">
        <f>ROUND(B21*D21,2)</f>
        <v>8</v>
      </c>
      <c r="H13" s="203">
        <v>34.68</v>
      </c>
      <c r="I13" s="203">
        <f>ROUND(G13*H13,2)</f>
        <v>277.44</v>
      </c>
    </row>
    <row r="14" spans="2:14" s="193" customFormat="1" ht="38.25">
      <c r="B14" s="202">
        <f>B13+1</f>
        <v>2</v>
      </c>
      <c r="C14" s="446" t="s">
        <v>168</v>
      </c>
      <c r="D14" s="452">
        <v>88248</v>
      </c>
      <c r="E14" s="452" t="s">
        <v>29</v>
      </c>
      <c r="F14" s="450" t="s">
        <v>73</v>
      </c>
      <c r="G14" s="453">
        <f>ROUND(B22*D22,2)</f>
        <v>8</v>
      </c>
      <c r="H14" s="203">
        <v>28.97</v>
      </c>
      <c r="I14" s="203">
        <f t="shared" ref="I14:I16" si="0">ROUND(G14*H14,2)</f>
        <v>231.76</v>
      </c>
      <c r="N14" s="454"/>
    </row>
    <row r="15" spans="2:14" s="193" customFormat="1" ht="25.5">
      <c r="B15" s="202">
        <f>B14+1</f>
        <v>3</v>
      </c>
      <c r="C15" s="446" t="s">
        <v>169</v>
      </c>
      <c r="D15" s="452">
        <v>90778</v>
      </c>
      <c r="E15" s="452" t="s">
        <v>29</v>
      </c>
      <c r="F15" s="450" t="s">
        <v>73</v>
      </c>
      <c r="G15" s="453">
        <f>ROUND(B23*D23,2)</f>
        <v>1</v>
      </c>
      <c r="H15" s="203">
        <v>115.32</v>
      </c>
      <c r="I15" s="203">
        <f t="shared" si="0"/>
        <v>115.32</v>
      </c>
    </row>
    <row r="16" spans="2:14" s="193" customFormat="1" ht="12.75" customHeight="1">
      <c r="B16" s="202">
        <f>B15+1</f>
        <v>4</v>
      </c>
      <c r="C16" s="446" t="s">
        <v>170</v>
      </c>
      <c r="D16" s="452">
        <v>38383</v>
      </c>
      <c r="E16" s="452" t="s">
        <v>29</v>
      </c>
      <c r="F16" s="450" t="s">
        <v>69</v>
      </c>
      <c r="G16" s="453">
        <v>10</v>
      </c>
      <c r="H16" s="203">
        <v>2.75</v>
      </c>
      <c r="I16" s="203">
        <f t="shared" si="0"/>
        <v>27.5</v>
      </c>
      <c r="N16" s="454"/>
    </row>
    <row r="17" spans="1:1024" s="105" customFormat="1" ht="12.75" customHeight="1">
      <c r="B17" s="204"/>
      <c r="C17" s="205"/>
      <c r="D17" s="204"/>
      <c r="E17" s="204"/>
      <c r="F17" s="206"/>
      <c r="G17" s="207"/>
      <c r="H17" s="208"/>
      <c r="I17" s="209"/>
      <c r="J17" s="196"/>
    </row>
    <row r="18" spans="1:1024" s="105" customFormat="1" ht="12.75" customHeight="1">
      <c r="B18" s="205"/>
      <c r="D18" s="210"/>
      <c r="E18" s="210"/>
      <c r="F18" s="210"/>
      <c r="G18" s="206"/>
      <c r="H18" s="211" t="s">
        <v>155</v>
      </c>
      <c r="I18" s="212">
        <f>SUM(I13:I17)</f>
        <v>652.02</v>
      </c>
      <c r="J18" s="196"/>
    </row>
    <row r="19" spans="1:1024" s="105" customFormat="1" ht="12.75" customHeight="1">
      <c r="B19" s="542" t="s">
        <v>171</v>
      </c>
      <c r="C19" s="542"/>
      <c r="D19" s="542"/>
      <c r="E19" s="213"/>
      <c r="F19" s="199"/>
      <c r="G19" s="199"/>
      <c r="H19" s="214"/>
      <c r="I19" s="215"/>
      <c r="J19" s="196"/>
    </row>
    <row r="20" spans="1:1024" s="105" customFormat="1" ht="12.75" customHeight="1">
      <c r="B20" s="246" t="s">
        <v>172</v>
      </c>
      <c r="C20" s="246" t="s">
        <v>173</v>
      </c>
      <c r="D20" s="246" t="s">
        <v>174</v>
      </c>
      <c r="E20" s="216"/>
      <c r="F20" s="199"/>
      <c r="G20" s="199"/>
      <c r="H20" s="214"/>
      <c r="I20" s="215"/>
      <c r="J20" s="196"/>
    </row>
    <row r="21" spans="1:1024" s="105" customFormat="1" ht="12.75" customHeight="1">
      <c r="B21" s="247">
        <v>1</v>
      </c>
      <c r="C21" s="247" t="s">
        <v>175</v>
      </c>
      <c r="D21" s="248">
        <v>8</v>
      </c>
      <c r="E21" s="111"/>
      <c r="F21" s="199"/>
      <c r="G21" s="199"/>
      <c r="H21" s="214"/>
      <c r="I21" s="215"/>
      <c r="J21" s="196"/>
    </row>
    <row r="22" spans="1:1024" s="105" customFormat="1" ht="12.75" customHeight="1">
      <c r="B22" s="247">
        <v>1</v>
      </c>
      <c r="C22" s="247" t="s">
        <v>176</v>
      </c>
      <c r="D22" s="248">
        <v>8</v>
      </c>
      <c r="E22" s="111"/>
      <c r="F22" s="199"/>
      <c r="G22" s="199"/>
      <c r="H22" s="214"/>
      <c r="I22" s="215"/>
      <c r="J22" s="196"/>
    </row>
    <row r="23" spans="1:1024" s="105" customFormat="1" ht="12.75" customHeight="1">
      <c r="B23" s="247">
        <v>1</v>
      </c>
      <c r="C23" s="247" t="s">
        <v>177</v>
      </c>
      <c r="D23" s="248">
        <v>1</v>
      </c>
      <c r="E23" s="111"/>
      <c r="F23" s="217"/>
      <c r="G23" s="218"/>
      <c r="H23" s="219"/>
      <c r="I23" s="220"/>
      <c r="J23" s="196"/>
    </row>
    <row r="24" spans="1:1024" s="109" customFormat="1" ht="12.75" customHeight="1">
      <c r="B24" s="114"/>
      <c r="C24" s="114"/>
      <c r="D24" s="111"/>
      <c r="E24" s="114"/>
      <c r="F24" s="115"/>
      <c r="G24" s="116"/>
      <c r="H24" s="117"/>
      <c r="I24" s="110"/>
    </row>
    <row r="25" spans="1:1024" customFormat="1" ht="12.75" customHeight="1">
      <c r="A25" s="104"/>
      <c r="B25" s="105"/>
      <c r="C25" s="105"/>
      <c r="D25" s="106"/>
      <c r="E25" s="106"/>
      <c r="F25" s="107"/>
      <c r="G25" s="106"/>
      <c r="H25" s="105"/>
      <c r="I25" s="108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  <c r="ID25" s="104"/>
      <c r="IE25" s="104"/>
      <c r="IF25" s="104"/>
      <c r="IG25" s="104"/>
      <c r="IH25" s="104"/>
      <c r="II25" s="104"/>
      <c r="IJ25" s="104"/>
      <c r="IK25" s="104"/>
      <c r="IL25" s="104"/>
      <c r="IM25" s="104"/>
      <c r="IN25" s="104"/>
      <c r="IO25" s="104"/>
      <c r="IP25" s="104"/>
      <c r="IQ25" s="104"/>
      <c r="IR25" s="104"/>
      <c r="IS25" s="104"/>
      <c r="IT25" s="104"/>
      <c r="IU25" s="104"/>
      <c r="IV25" s="104"/>
      <c r="IW25" s="104"/>
      <c r="IX25" s="104"/>
      <c r="IY25" s="104"/>
      <c r="IZ25" s="104"/>
      <c r="JA25" s="104"/>
      <c r="JB25" s="104"/>
      <c r="JC25" s="104"/>
      <c r="JD25" s="104"/>
      <c r="JE25" s="104"/>
      <c r="JF25" s="104"/>
      <c r="JG25" s="104"/>
      <c r="JH25" s="104"/>
      <c r="JI25" s="104"/>
      <c r="JJ25" s="104"/>
      <c r="JK25" s="104"/>
      <c r="JL25" s="104"/>
      <c r="JM25" s="104"/>
      <c r="JN25" s="104"/>
      <c r="JO25" s="104"/>
      <c r="JP25" s="104"/>
      <c r="JQ25" s="104"/>
      <c r="JR25" s="104"/>
      <c r="JS25" s="104"/>
      <c r="JT25" s="104"/>
      <c r="JU25" s="104"/>
      <c r="JV25" s="104"/>
      <c r="JW25" s="104"/>
      <c r="JX25" s="104"/>
      <c r="JY25" s="104"/>
      <c r="JZ25" s="104"/>
      <c r="KA25" s="104"/>
      <c r="KB25" s="104"/>
      <c r="KC25" s="104"/>
      <c r="KD25" s="104"/>
      <c r="KE25" s="104"/>
      <c r="KF25" s="104"/>
      <c r="KG25" s="104"/>
      <c r="KH25" s="104"/>
      <c r="KI25" s="104"/>
      <c r="KJ25" s="104"/>
      <c r="KK25" s="104"/>
      <c r="KL25" s="104"/>
      <c r="KM25" s="104"/>
      <c r="KN25" s="104"/>
      <c r="KO25" s="104"/>
      <c r="KP25" s="104"/>
      <c r="KQ25" s="104"/>
      <c r="KR25" s="104"/>
      <c r="KS25" s="104"/>
      <c r="KT25" s="104"/>
      <c r="KU25" s="104"/>
      <c r="KV25" s="104"/>
      <c r="KW25" s="104"/>
      <c r="KX25" s="104"/>
      <c r="KY25" s="104"/>
      <c r="KZ25" s="104"/>
      <c r="LA25" s="104"/>
      <c r="LB25" s="104"/>
      <c r="LC25" s="104"/>
      <c r="LD25" s="104"/>
      <c r="LE25" s="104"/>
      <c r="LF25" s="104"/>
      <c r="LG25" s="104"/>
      <c r="LH25" s="104"/>
      <c r="LI25" s="104"/>
      <c r="LJ25" s="104"/>
      <c r="LK25" s="104"/>
      <c r="LL25" s="104"/>
      <c r="LM25" s="104"/>
      <c r="LN25" s="104"/>
      <c r="LO25" s="104"/>
      <c r="LP25" s="104"/>
      <c r="LQ25" s="104"/>
      <c r="LR25" s="104"/>
      <c r="LS25" s="104"/>
      <c r="LT25" s="104"/>
      <c r="LU25" s="104"/>
      <c r="LV25" s="104"/>
      <c r="LW25" s="104"/>
      <c r="LX25" s="104"/>
      <c r="LY25" s="104"/>
      <c r="LZ25" s="104"/>
      <c r="MA25" s="104"/>
      <c r="MB25" s="104"/>
      <c r="MC25" s="104"/>
      <c r="MD25" s="104"/>
      <c r="ME25" s="104"/>
      <c r="MF25" s="104"/>
      <c r="MG25" s="104"/>
      <c r="MH25" s="104"/>
      <c r="MI25" s="104"/>
      <c r="MJ25" s="104"/>
      <c r="MK25" s="104"/>
      <c r="ML25" s="104"/>
      <c r="MM25" s="104"/>
      <c r="MN25" s="104"/>
      <c r="MO25" s="104"/>
      <c r="MP25" s="104"/>
      <c r="MQ25" s="104"/>
      <c r="MR25" s="104"/>
      <c r="MS25" s="104"/>
      <c r="MT25" s="104"/>
      <c r="MU25" s="104"/>
      <c r="MV25" s="104"/>
      <c r="MW25" s="104"/>
      <c r="MX25" s="104"/>
      <c r="MY25" s="104"/>
      <c r="MZ25" s="104"/>
      <c r="NA25" s="104"/>
      <c r="NB25" s="104"/>
      <c r="NC25" s="104"/>
      <c r="ND25" s="104"/>
      <c r="NE25" s="104"/>
      <c r="NF25" s="104"/>
      <c r="NG25" s="104"/>
      <c r="NH25" s="104"/>
      <c r="NI25" s="104"/>
      <c r="NJ25" s="104"/>
      <c r="NK25" s="104"/>
      <c r="NL25" s="104"/>
      <c r="NM25" s="104"/>
      <c r="NN25" s="104"/>
      <c r="NO25" s="104"/>
      <c r="NP25" s="104"/>
      <c r="NQ25" s="104"/>
      <c r="NR25" s="104"/>
      <c r="NS25" s="104"/>
      <c r="NT25" s="104"/>
      <c r="NU25" s="104"/>
      <c r="NV25" s="104"/>
      <c r="NW25" s="104"/>
      <c r="NX25" s="104"/>
      <c r="NY25" s="104"/>
      <c r="NZ25" s="104"/>
      <c r="OA25" s="104"/>
      <c r="OB25" s="104"/>
      <c r="OC25" s="104"/>
      <c r="OD25" s="104"/>
      <c r="OE25" s="104"/>
      <c r="OF25" s="104"/>
      <c r="OG25" s="104"/>
      <c r="OH25" s="104"/>
      <c r="OI25" s="104"/>
      <c r="OJ25" s="104"/>
      <c r="OK25" s="104"/>
      <c r="OL25" s="104"/>
      <c r="OM25" s="104"/>
      <c r="ON25" s="104"/>
      <c r="OO25" s="104"/>
      <c r="OP25" s="104"/>
      <c r="OQ25" s="104"/>
      <c r="OR25" s="104"/>
      <c r="OS25" s="104"/>
      <c r="OT25" s="104"/>
      <c r="OU25" s="104"/>
      <c r="OV25" s="104"/>
      <c r="OW25" s="104"/>
      <c r="OX25" s="104"/>
      <c r="OY25" s="104"/>
      <c r="OZ25" s="104"/>
      <c r="PA25" s="104"/>
      <c r="PB25" s="104"/>
      <c r="PC25" s="104"/>
      <c r="PD25" s="104"/>
      <c r="PE25" s="104"/>
      <c r="PF25" s="104"/>
      <c r="PG25" s="104"/>
      <c r="PH25" s="104"/>
      <c r="PI25" s="104"/>
      <c r="PJ25" s="104"/>
      <c r="PK25" s="104"/>
      <c r="PL25" s="104"/>
      <c r="PM25" s="104"/>
      <c r="PN25" s="104"/>
      <c r="PO25" s="104"/>
      <c r="PP25" s="104"/>
      <c r="PQ25" s="104"/>
      <c r="PR25" s="104"/>
      <c r="PS25" s="104"/>
      <c r="PT25" s="104"/>
      <c r="PU25" s="104"/>
      <c r="PV25" s="104"/>
      <c r="PW25" s="104"/>
      <c r="PX25" s="104"/>
      <c r="PY25" s="104"/>
      <c r="PZ25" s="104"/>
      <c r="QA25" s="104"/>
      <c r="QB25" s="104"/>
      <c r="QC25" s="104"/>
      <c r="QD25" s="104"/>
      <c r="QE25" s="104"/>
      <c r="QF25" s="104"/>
      <c r="QG25" s="104"/>
      <c r="QH25" s="104"/>
      <c r="QI25" s="104"/>
      <c r="QJ25" s="104"/>
      <c r="QK25" s="104"/>
      <c r="QL25" s="104"/>
      <c r="QM25" s="104"/>
      <c r="QN25" s="104"/>
      <c r="QO25" s="104"/>
      <c r="QP25" s="104"/>
      <c r="QQ25" s="104"/>
      <c r="QR25" s="104"/>
      <c r="QS25" s="104"/>
      <c r="QT25" s="104"/>
      <c r="QU25" s="104"/>
      <c r="QV25" s="104"/>
      <c r="QW25" s="104"/>
      <c r="QX25" s="104"/>
      <c r="QY25" s="104"/>
      <c r="QZ25" s="104"/>
      <c r="RA25" s="104"/>
      <c r="RB25" s="104"/>
      <c r="RC25" s="104"/>
      <c r="RD25" s="104"/>
      <c r="RE25" s="104"/>
      <c r="RF25" s="104"/>
      <c r="RG25" s="104"/>
      <c r="RH25" s="104"/>
      <c r="RI25" s="104"/>
      <c r="RJ25" s="104"/>
      <c r="RK25" s="104"/>
      <c r="RL25" s="104"/>
      <c r="RM25" s="104"/>
      <c r="RN25" s="104"/>
      <c r="RO25" s="104"/>
      <c r="RP25" s="104"/>
      <c r="RQ25" s="104"/>
      <c r="RR25" s="104"/>
      <c r="RS25" s="104"/>
      <c r="RT25" s="104"/>
      <c r="RU25" s="104"/>
      <c r="RV25" s="104"/>
      <c r="RW25" s="104"/>
      <c r="RX25" s="104"/>
      <c r="RY25" s="104"/>
      <c r="RZ25" s="104"/>
      <c r="SA25" s="104"/>
      <c r="SB25" s="104"/>
      <c r="SC25" s="104"/>
      <c r="SD25" s="104"/>
      <c r="SE25" s="104"/>
      <c r="SF25" s="104"/>
      <c r="SG25" s="104"/>
      <c r="SH25" s="104"/>
      <c r="SI25" s="104"/>
      <c r="SJ25" s="104"/>
      <c r="SK25" s="104"/>
      <c r="SL25" s="104"/>
      <c r="SM25" s="104"/>
      <c r="SN25" s="104"/>
      <c r="SO25" s="104"/>
      <c r="SP25" s="104"/>
      <c r="SQ25" s="104"/>
      <c r="SR25" s="104"/>
      <c r="SS25" s="104"/>
      <c r="ST25" s="104"/>
      <c r="SU25" s="104"/>
      <c r="SV25" s="104"/>
      <c r="SW25" s="104"/>
      <c r="SX25" s="104"/>
      <c r="SY25" s="104"/>
      <c r="SZ25" s="104"/>
      <c r="TA25" s="104"/>
      <c r="TB25" s="104"/>
      <c r="TC25" s="104"/>
      <c r="TD25" s="104"/>
      <c r="TE25" s="104"/>
      <c r="TF25" s="104"/>
      <c r="TG25" s="104"/>
      <c r="TH25" s="104"/>
      <c r="TI25" s="104"/>
      <c r="TJ25" s="104"/>
      <c r="TK25" s="104"/>
      <c r="TL25" s="104"/>
      <c r="TM25" s="104"/>
      <c r="TN25" s="104"/>
      <c r="TO25" s="104"/>
      <c r="TP25" s="104"/>
      <c r="TQ25" s="104"/>
      <c r="TR25" s="104"/>
      <c r="TS25" s="104"/>
      <c r="TT25" s="104"/>
      <c r="TU25" s="104"/>
      <c r="TV25" s="104"/>
      <c r="TW25" s="104"/>
      <c r="TX25" s="104"/>
      <c r="TY25" s="104"/>
      <c r="TZ25" s="104"/>
      <c r="UA25" s="104"/>
      <c r="UB25" s="104"/>
      <c r="UC25" s="104"/>
      <c r="UD25" s="104"/>
      <c r="UE25" s="104"/>
      <c r="UF25" s="104"/>
      <c r="UG25" s="104"/>
      <c r="UH25" s="104"/>
      <c r="UI25" s="104"/>
      <c r="UJ25" s="104"/>
      <c r="UK25" s="104"/>
      <c r="UL25" s="104"/>
      <c r="UM25" s="104"/>
      <c r="UN25" s="104"/>
      <c r="UO25" s="104"/>
      <c r="UP25" s="104"/>
      <c r="UQ25" s="104"/>
      <c r="UR25" s="104"/>
      <c r="US25" s="104"/>
      <c r="UT25" s="104"/>
      <c r="UU25" s="104"/>
      <c r="UV25" s="104"/>
      <c r="UW25" s="104"/>
      <c r="UX25" s="104"/>
      <c r="UY25" s="104"/>
      <c r="UZ25" s="104"/>
      <c r="VA25" s="104"/>
      <c r="VB25" s="104"/>
      <c r="VC25" s="104"/>
      <c r="VD25" s="104"/>
      <c r="VE25" s="104"/>
      <c r="VF25" s="104"/>
      <c r="VG25" s="104"/>
      <c r="VH25" s="104"/>
      <c r="VI25" s="104"/>
      <c r="VJ25" s="104"/>
      <c r="VK25" s="104"/>
      <c r="VL25" s="104"/>
      <c r="VM25" s="104"/>
      <c r="VN25" s="104"/>
      <c r="VO25" s="104"/>
      <c r="VP25" s="104"/>
      <c r="VQ25" s="104"/>
      <c r="VR25" s="104"/>
      <c r="VS25" s="104"/>
      <c r="VT25" s="104"/>
      <c r="VU25" s="104"/>
      <c r="VV25" s="104"/>
      <c r="VW25" s="104"/>
      <c r="VX25" s="104"/>
      <c r="VY25" s="104"/>
      <c r="VZ25" s="104"/>
      <c r="WA25" s="104"/>
      <c r="WB25" s="104"/>
      <c r="WC25" s="104"/>
      <c r="WD25" s="104"/>
      <c r="WE25" s="104"/>
      <c r="WF25" s="104"/>
      <c r="WG25" s="104"/>
      <c r="WH25" s="104"/>
      <c r="WI25" s="104"/>
      <c r="WJ25" s="104"/>
      <c r="WK25" s="104"/>
      <c r="WL25" s="104"/>
      <c r="WM25" s="104"/>
      <c r="WN25" s="104"/>
      <c r="WO25" s="104"/>
      <c r="WP25" s="104"/>
      <c r="WQ25" s="104"/>
      <c r="WR25" s="104"/>
      <c r="WS25" s="104"/>
      <c r="WT25" s="104"/>
      <c r="WU25" s="104"/>
      <c r="WV25" s="104"/>
      <c r="WW25" s="104"/>
      <c r="WX25" s="104"/>
      <c r="WY25" s="104"/>
      <c r="WZ25" s="104"/>
      <c r="XA25" s="104"/>
      <c r="XB25" s="104"/>
      <c r="XC25" s="104"/>
      <c r="XD25" s="104"/>
      <c r="XE25" s="104"/>
      <c r="XF25" s="104"/>
      <c r="XG25" s="104"/>
      <c r="XH25" s="104"/>
      <c r="XI25" s="104"/>
      <c r="XJ25" s="104"/>
      <c r="XK25" s="104"/>
      <c r="XL25" s="104"/>
      <c r="XM25" s="104"/>
      <c r="XN25" s="104"/>
      <c r="XO25" s="104"/>
      <c r="XP25" s="104"/>
      <c r="XQ25" s="104"/>
      <c r="XR25" s="104"/>
      <c r="XS25" s="104"/>
      <c r="XT25" s="104"/>
      <c r="XU25" s="104"/>
      <c r="XV25" s="104"/>
      <c r="XW25" s="104"/>
      <c r="XX25" s="104"/>
      <c r="XY25" s="104"/>
      <c r="XZ25" s="104"/>
      <c r="YA25" s="104"/>
      <c r="YB25" s="104"/>
      <c r="YC25" s="104"/>
      <c r="YD25" s="104"/>
      <c r="YE25" s="104"/>
      <c r="YF25" s="104"/>
      <c r="YG25" s="104"/>
      <c r="YH25" s="104"/>
      <c r="YI25" s="104"/>
      <c r="YJ25" s="104"/>
      <c r="YK25" s="104"/>
      <c r="YL25" s="104"/>
      <c r="YM25" s="104"/>
      <c r="YN25" s="104"/>
      <c r="YO25" s="104"/>
      <c r="YP25" s="104"/>
      <c r="YQ25" s="104"/>
      <c r="YR25" s="104"/>
      <c r="YS25" s="104"/>
      <c r="YT25" s="104"/>
      <c r="YU25" s="104"/>
      <c r="YV25" s="104"/>
      <c r="YW25" s="104"/>
      <c r="YX25" s="104"/>
      <c r="YY25" s="104"/>
      <c r="YZ25" s="104"/>
      <c r="ZA25" s="104"/>
      <c r="ZB25" s="104"/>
      <c r="ZC25" s="104"/>
      <c r="ZD25" s="104"/>
      <c r="ZE25" s="104"/>
      <c r="ZF25" s="104"/>
      <c r="ZG25" s="104"/>
      <c r="ZH25" s="104"/>
      <c r="ZI25" s="104"/>
      <c r="ZJ25" s="104"/>
      <c r="ZK25" s="104"/>
      <c r="ZL25" s="104"/>
      <c r="ZM25" s="104"/>
      <c r="ZN25" s="104"/>
      <c r="ZO25" s="104"/>
      <c r="ZP25" s="104"/>
      <c r="ZQ25" s="104"/>
      <c r="ZR25" s="104"/>
      <c r="ZS25" s="104"/>
      <c r="ZT25" s="104"/>
      <c r="ZU25" s="104"/>
      <c r="ZV25" s="104"/>
      <c r="ZW25" s="104"/>
      <c r="ZX25" s="104"/>
      <c r="ZY25" s="104"/>
      <c r="ZZ25" s="104"/>
      <c r="AAA25" s="104"/>
      <c r="AAB25" s="104"/>
      <c r="AAC25" s="104"/>
      <c r="AAD25" s="104"/>
      <c r="AAE25" s="104"/>
      <c r="AAF25" s="104"/>
      <c r="AAG25" s="104"/>
      <c r="AAH25" s="104"/>
      <c r="AAI25" s="104"/>
      <c r="AAJ25" s="104"/>
      <c r="AAK25" s="104"/>
      <c r="AAL25" s="104"/>
      <c r="AAM25" s="104"/>
      <c r="AAN25" s="104"/>
      <c r="AAO25" s="104"/>
      <c r="AAP25" s="104"/>
      <c r="AAQ25" s="104"/>
      <c r="AAR25" s="104"/>
      <c r="AAS25" s="104"/>
      <c r="AAT25" s="104"/>
      <c r="AAU25" s="104"/>
      <c r="AAV25" s="104"/>
      <c r="AAW25" s="104"/>
      <c r="AAX25" s="104"/>
      <c r="AAY25" s="104"/>
      <c r="AAZ25" s="104"/>
      <c r="ABA25" s="104"/>
      <c r="ABB25" s="104"/>
      <c r="ABC25" s="104"/>
      <c r="ABD25" s="104"/>
      <c r="ABE25" s="104"/>
      <c r="ABF25" s="104"/>
      <c r="ABG25" s="104"/>
      <c r="ABH25" s="104"/>
      <c r="ABI25" s="104"/>
      <c r="ABJ25" s="104"/>
      <c r="ABK25" s="104"/>
      <c r="ABL25" s="104"/>
      <c r="ABM25" s="104"/>
      <c r="ABN25" s="104"/>
      <c r="ABO25" s="104"/>
      <c r="ABP25" s="104"/>
      <c r="ABQ25" s="104"/>
      <c r="ABR25" s="104"/>
      <c r="ABS25" s="104"/>
      <c r="ABT25" s="104"/>
      <c r="ABU25" s="104"/>
      <c r="ABV25" s="104"/>
      <c r="ABW25" s="104"/>
      <c r="ABX25" s="104"/>
      <c r="ABY25" s="104"/>
      <c r="ABZ25" s="104"/>
      <c r="ACA25" s="104"/>
      <c r="ACB25" s="104"/>
      <c r="ACC25" s="104"/>
      <c r="ACD25" s="104"/>
      <c r="ACE25" s="104"/>
      <c r="ACF25" s="104"/>
      <c r="ACG25" s="104"/>
      <c r="ACH25" s="104"/>
      <c r="ACI25" s="104"/>
      <c r="ACJ25" s="104"/>
      <c r="ACK25" s="104"/>
      <c r="ACL25" s="104"/>
      <c r="ACM25" s="104"/>
      <c r="ACN25" s="104"/>
      <c r="ACO25" s="104"/>
      <c r="ACP25" s="104"/>
      <c r="ACQ25" s="104"/>
      <c r="ACR25" s="104"/>
      <c r="ACS25" s="104"/>
      <c r="ACT25" s="104"/>
      <c r="ACU25" s="104"/>
      <c r="ACV25" s="104"/>
      <c r="ACW25" s="104"/>
      <c r="ACX25" s="104"/>
      <c r="ACY25" s="104"/>
      <c r="ACZ25" s="104"/>
      <c r="ADA25" s="104"/>
      <c r="ADB25" s="104"/>
      <c r="ADC25" s="104"/>
      <c r="ADD25" s="104"/>
      <c r="ADE25" s="104"/>
      <c r="ADF25" s="104"/>
      <c r="ADG25" s="104"/>
      <c r="ADH25" s="104"/>
      <c r="ADI25" s="104"/>
      <c r="ADJ25" s="104"/>
      <c r="ADK25" s="104"/>
      <c r="ADL25" s="104"/>
      <c r="ADM25" s="104"/>
      <c r="ADN25" s="104"/>
      <c r="ADO25" s="104"/>
      <c r="ADP25" s="104"/>
      <c r="ADQ25" s="104"/>
      <c r="ADR25" s="104"/>
      <c r="ADS25" s="104"/>
      <c r="ADT25" s="104"/>
      <c r="ADU25" s="104"/>
      <c r="ADV25" s="104"/>
      <c r="ADW25" s="104"/>
      <c r="ADX25" s="104"/>
      <c r="ADY25" s="104"/>
      <c r="ADZ25" s="104"/>
      <c r="AEA25" s="104"/>
      <c r="AEB25" s="104"/>
      <c r="AEC25" s="104"/>
      <c r="AED25" s="104"/>
      <c r="AEE25" s="104"/>
      <c r="AEF25" s="104"/>
      <c r="AEG25" s="104"/>
      <c r="AEH25" s="104"/>
      <c r="AEI25" s="104"/>
      <c r="AEJ25" s="104"/>
      <c r="AEK25" s="104"/>
      <c r="AEL25" s="104"/>
      <c r="AEM25" s="104"/>
      <c r="AEN25" s="104"/>
      <c r="AEO25" s="104"/>
      <c r="AEP25" s="104"/>
      <c r="AEQ25" s="104"/>
      <c r="AER25" s="104"/>
      <c r="AES25" s="104"/>
      <c r="AET25" s="104"/>
      <c r="AEU25" s="104"/>
      <c r="AEV25" s="104"/>
      <c r="AEW25" s="104"/>
      <c r="AEX25" s="104"/>
      <c r="AEY25" s="104"/>
      <c r="AEZ25" s="104"/>
      <c r="AFA25" s="104"/>
      <c r="AFB25" s="104"/>
      <c r="AFC25" s="104"/>
      <c r="AFD25" s="104"/>
      <c r="AFE25" s="104"/>
      <c r="AFF25" s="104"/>
      <c r="AFG25" s="104"/>
      <c r="AFH25" s="104"/>
      <c r="AFI25" s="104"/>
      <c r="AFJ25" s="104"/>
      <c r="AFK25" s="104"/>
      <c r="AFL25" s="104"/>
      <c r="AFM25" s="104"/>
      <c r="AFN25" s="104"/>
      <c r="AFO25" s="104"/>
      <c r="AFP25" s="104"/>
      <c r="AFQ25" s="104"/>
      <c r="AFR25" s="104"/>
      <c r="AFS25" s="104"/>
      <c r="AFT25" s="104"/>
      <c r="AFU25" s="104"/>
      <c r="AFV25" s="104"/>
      <c r="AFW25" s="104"/>
      <c r="AFX25" s="104"/>
      <c r="AFY25" s="104"/>
      <c r="AFZ25" s="104"/>
      <c r="AGA25" s="104"/>
      <c r="AGB25" s="104"/>
      <c r="AGC25" s="104"/>
      <c r="AGD25" s="104"/>
      <c r="AGE25" s="104"/>
      <c r="AGF25" s="104"/>
      <c r="AGG25" s="104"/>
      <c r="AGH25" s="104"/>
      <c r="AGI25" s="104"/>
      <c r="AGJ25" s="104"/>
      <c r="AGK25" s="104"/>
      <c r="AGL25" s="104"/>
      <c r="AGM25" s="104"/>
      <c r="AGN25" s="104"/>
      <c r="AGO25" s="104"/>
      <c r="AGP25" s="104"/>
      <c r="AGQ25" s="104"/>
      <c r="AGR25" s="104"/>
      <c r="AGS25" s="104"/>
      <c r="AGT25" s="104"/>
      <c r="AGU25" s="104"/>
      <c r="AGV25" s="104"/>
      <c r="AGW25" s="104"/>
      <c r="AGX25" s="104"/>
      <c r="AGY25" s="104"/>
      <c r="AGZ25" s="104"/>
      <c r="AHA25" s="104"/>
      <c r="AHB25" s="104"/>
      <c r="AHC25" s="104"/>
      <c r="AHD25" s="104"/>
      <c r="AHE25" s="104"/>
      <c r="AHF25" s="104"/>
      <c r="AHG25" s="104"/>
      <c r="AHH25" s="104"/>
      <c r="AHI25" s="104"/>
      <c r="AHJ25" s="104"/>
      <c r="AHK25" s="104"/>
      <c r="AHL25" s="104"/>
      <c r="AHM25" s="104"/>
      <c r="AHN25" s="104"/>
      <c r="AHO25" s="104"/>
      <c r="AHP25" s="104"/>
      <c r="AHQ25" s="104"/>
      <c r="AHR25" s="104"/>
      <c r="AHS25" s="104"/>
      <c r="AHT25" s="104"/>
      <c r="AHU25" s="104"/>
      <c r="AHV25" s="104"/>
      <c r="AHW25" s="104"/>
      <c r="AHX25" s="104"/>
      <c r="AHY25" s="104"/>
      <c r="AHZ25" s="104"/>
      <c r="AIA25" s="104"/>
      <c r="AIB25" s="104"/>
      <c r="AIC25" s="104"/>
      <c r="AID25" s="104"/>
      <c r="AIE25" s="104"/>
      <c r="AIF25" s="104"/>
      <c r="AIG25" s="104"/>
      <c r="AIH25" s="104"/>
      <c r="AII25" s="104"/>
      <c r="AIJ25" s="104"/>
      <c r="AIK25" s="104"/>
      <c r="AIL25" s="104"/>
      <c r="AIM25" s="104"/>
      <c r="AIN25" s="104"/>
      <c r="AIO25" s="104"/>
      <c r="AIP25" s="104"/>
      <c r="AIQ25" s="104"/>
      <c r="AIR25" s="104"/>
      <c r="AIS25" s="104"/>
      <c r="AIT25" s="104"/>
      <c r="AIU25" s="104"/>
      <c r="AIV25" s="104"/>
      <c r="AIW25" s="104"/>
      <c r="AIX25" s="104"/>
      <c r="AIY25" s="104"/>
      <c r="AIZ25" s="104"/>
      <c r="AJA25" s="104"/>
      <c r="AJB25" s="104"/>
      <c r="AJC25" s="104"/>
      <c r="AJD25" s="104"/>
      <c r="AJE25" s="104"/>
      <c r="AJF25" s="104"/>
      <c r="AJG25" s="104"/>
      <c r="AJH25" s="104"/>
      <c r="AJI25" s="104"/>
      <c r="AJJ25" s="104"/>
      <c r="AJK25" s="104"/>
      <c r="AJL25" s="104"/>
      <c r="AJM25" s="104"/>
      <c r="AJN25" s="104"/>
      <c r="AJO25" s="104"/>
      <c r="AJP25" s="104"/>
      <c r="AJQ25" s="104"/>
      <c r="AJR25" s="104"/>
      <c r="AJS25" s="104"/>
      <c r="AJT25" s="104"/>
      <c r="AJU25" s="104"/>
      <c r="AJV25" s="104"/>
      <c r="AJW25" s="104"/>
      <c r="AJX25" s="104"/>
      <c r="AJY25" s="104"/>
      <c r="AJZ25" s="104"/>
      <c r="AKA25" s="104"/>
      <c r="AKB25" s="104"/>
      <c r="AKC25" s="104"/>
      <c r="AKD25" s="104"/>
      <c r="AKE25" s="104"/>
      <c r="AKF25" s="104"/>
      <c r="AKG25" s="104"/>
      <c r="AKH25" s="104"/>
      <c r="AKI25" s="104"/>
      <c r="AKJ25" s="104"/>
      <c r="AKK25" s="104"/>
      <c r="AKL25" s="104"/>
      <c r="AKM25" s="104"/>
      <c r="AKN25" s="104"/>
      <c r="AKO25" s="104"/>
      <c r="AKP25" s="104"/>
      <c r="AKQ25" s="104"/>
      <c r="AKR25" s="104"/>
      <c r="AKS25" s="104"/>
      <c r="AKT25" s="104"/>
      <c r="AKU25" s="104"/>
      <c r="AKV25" s="104"/>
      <c r="AKW25" s="104"/>
      <c r="AKX25" s="104"/>
      <c r="AKY25" s="104"/>
      <c r="AKZ25" s="104"/>
      <c r="ALA25" s="104"/>
      <c r="ALB25" s="104"/>
      <c r="ALC25" s="104"/>
      <c r="ALD25" s="104"/>
      <c r="ALE25" s="104"/>
      <c r="ALF25" s="104"/>
      <c r="ALG25" s="104"/>
      <c r="ALH25" s="104"/>
      <c r="ALI25" s="104"/>
      <c r="ALJ25" s="104"/>
      <c r="ALK25" s="104"/>
      <c r="ALL25" s="104"/>
      <c r="ALM25" s="104"/>
      <c r="ALN25" s="104"/>
      <c r="ALO25" s="104"/>
      <c r="ALP25" s="104"/>
      <c r="ALQ25" s="104"/>
      <c r="ALR25" s="104"/>
      <c r="ALS25" s="104"/>
      <c r="ALT25" s="104"/>
      <c r="ALU25" s="104"/>
      <c r="ALV25" s="104"/>
      <c r="ALW25" s="104"/>
      <c r="ALX25" s="104"/>
      <c r="ALY25" s="104"/>
      <c r="ALZ25" s="104"/>
      <c r="AMA25" s="104"/>
      <c r="AMB25" s="104"/>
      <c r="AMC25" s="104"/>
      <c r="AMD25" s="104"/>
      <c r="AME25" s="104"/>
      <c r="AMF25" s="104"/>
      <c r="AMG25" s="104"/>
      <c r="AMH25" s="104"/>
      <c r="AMI25" s="104"/>
      <c r="AMJ25" s="104"/>
    </row>
  </sheetData>
  <mergeCells count="3">
    <mergeCell ref="B3:I3"/>
    <mergeCell ref="C8:I8"/>
    <mergeCell ref="B19:D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7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3:AMK23"/>
  <sheetViews>
    <sheetView showZeros="0" zoomScaleNormal="100" workbookViewId="0"/>
  </sheetViews>
  <sheetFormatPr defaultColWidth="9.140625" defaultRowHeight="15"/>
  <cols>
    <col min="1" max="1" width="36.85546875" style="221" customWidth="1"/>
    <col min="2" max="2" width="5" style="105" customWidth="1"/>
    <col min="3" max="3" width="27.85546875" style="105" customWidth="1"/>
    <col min="4" max="4" width="9.140625" style="106" customWidth="1"/>
    <col min="5" max="5" width="8.5703125" style="106" customWidth="1"/>
    <col min="6" max="6" width="5.7109375" style="106" customWidth="1"/>
    <col min="7" max="7" width="7.85546875" style="107" customWidth="1"/>
    <col min="8" max="8" width="11.85546875" style="106" customWidth="1"/>
    <col min="9" max="9" width="11.85546875" style="105" customWidth="1"/>
    <col min="10" max="10" width="10.5703125" style="222" customWidth="1"/>
    <col min="11" max="11" width="9.140625" style="221"/>
    <col min="12" max="13" width="11.140625" style="221" customWidth="1"/>
    <col min="14" max="250" width="9.140625" style="221"/>
    <col min="251" max="251" width="36.85546875" style="221" customWidth="1"/>
    <col min="252" max="252" width="5.85546875" style="221" customWidth="1"/>
    <col min="253" max="253" width="33.140625" style="221" customWidth="1"/>
    <col min="254" max="254" width="8" style="221" customWidth="1"/>
    <col min="255" max="255" width="5.7109375" style="221" customWidth="1"/>
    <col min="256" max="256" width="6.85546875" style="221" customWidth="1"/>
    <col min="257" max="257" width="10.140625" style="221" customWidth="1"/>
    <col min="258" max="258" width="10.42578125" style="221" customWidth="1"/>
    <col min="259" max="259" width="10.5703125" style="221" customWidth="1"/>
    <col min="260" max="261" width="9.140625" style="221"/>
    <col min="262" max="262" width="9" style="221" customWidth="1"/>
    <col min="263" max="506" width="9.140625" style="221"/>
    <col min="507" max="507" width="36.85546875" style="221" customWidth="1"/>
    <col min="508" max="508" width="5.85546875" style="221" customWidth="1"/>
    <col min="509" max="509" width="33.140625" style="221" customWidth="1"/>
    <col min="510" max="510" width="8" style="221" customWidth="1"/>
    <col min="511" max="511" width="5.7109375" style="221" customWidth="1"/>
    <col min="512" max="512" width="6.85546875" style="221" customWidth="1"/>
    <col min="513" max="513" width="10.140625" style="221" customWidth="1"/>
    <col min="514" max="514" width="10.42578125" style="221" customWidth="1"/>
    <col min="515" max="515" width="10.5703125" style="221" customWidth="1"/>
    <col min="516" max="517" width="9.140625" style="221"/>
    <col min="518" max="518" width="9" style="221" customWidth="1"/>
    <col min="519" max="762" width="9.140625" style="221"/>
    <col min="763" max="763" width="36.85546875" style="221" customWidth="1"/>
    <col min="764" max="764" width="5.85546875" style="221" customWidth="1"/>
    <col min="765" max="765" width="33.140625" style="221" customWidth="1"/>
    <col min="766" max="766" width="8" style="221" customWidth="1"/>
    <col min="767" max="767" width="5.7109375" style="221" customWidth="1"/>
    <col min="768" max="768" width="6.85546875" style="221" customWidth="1"/>
    <col min="769" max="769" width="10.140625" style="221" customWidth="1"/>
    <col min="770" max="770" width="10.42578125" style="221" customWidth="1"/>
    <col min="771" max="771" width="10.5703125" style="221" customWidth="1"/>
    <col min="772" max="773" width="9.140625" style="221"/>
    <col min="774" max="774" width="9" style="221" customWidth="1"/>
    <col min="775" max="1018" width="9.140625" style="221"/>
    <col min="1019" max="1019" width="36.85546875" style="221" customWidth="1"/>
    <col min="1020" max="1020" width="5.85546875" style="221" customWidth="1"/>
    <col min="1021" max="1021" width="33.140625" style="221" customWidth="1"/>
    <col min="1022" max="1022" width="8" style="221" customWidth="1"/>
    <col min="1023" max="1023" width="5.7109375" style="221" customWidth="1"/>
    <col min="1024" max="1024" width="6.85546875" style="221" customWidth="1"/>
    <col min="1025" max="1025" width="10.140625" style="221" customWidth="1"/>
    <col min="1026" max="16384" width="9.140625" style="168"/>
  </cols>
  <sheetData>
    <row r="3" spans="2:10" s="193" customFormat="1" ht="16.5" customHeight="1">
      <c r="B3" s="540" t="s">
        <v>138</v>
      </c>
      <c r="C3" s="540"/>
      <c r="D3" s="540"/>
      <c r="E3" s="540"/>
      <c r="F3" s="540"/>
      <c r="G3" s="540"/>
      <c r="H3" s="540"/>
      <c r="I3" s="540"/>
    </row>
    <row r="4" spans="2:10" s="193" customFormat="1" ht="16.5" customHeight="1">
      <c r="B4" s="188"/>
      <c r="C4" s="188" t="s">
        <v>239</v>
      </c>
      <c r="D4" s="189" t="s">
        <v>139</v>
      </c>
      <c r="E4" s="189"/>
      <c r="F4" s="190" t="s">
        <v>140</v>
      </c>
      <c r="G4" s="189">
        <v>2023</v>
      </c>
      <c r="H4" s="191" t="s">
        <v>488</v>
      </c>
      <c r="I4" s="192"/>
    </row>
    <row r="5" spans="2:10" s="193" customFormat="1" ht="16.5" customHeight="1">
      <c r="B5" s="188"/>
      <c r="C5" s="188"/>
      <c r="D5" s="189" t="s">
        <v>19</v>
      </c>
      <c r="E5" s="189"/>
      <c r="F5" s="190"/>
      <c r="G5" s="189">
        <v>2023</v>
      </c>
      <c r="H5" s="191" t="s">
        <v>488</v>
      </c>
      <c r="I5" s="192"/>
    </row>
    <row r="6" spans="2:10" s="105" customFormat="1" ht="16.5" customHeight="1">
      <c r="B6" s="188"/>
      <c r="C6" s="191" t="s">
        <v>24</v>
      </c>
      <c r="D6" s="189"/>
      <c r="E6" s="189"/>
      <c r="F6" s="190"/>
      <c r="G6" s="189"/>
      <c r="H6" s="191"/>
      <c r="I6" s="192"/>
    </row>
    <row r="7" spans="2:10" s="105" customFormat="1" ht="16.5" customHeight="1">
      <c r="B7" s="188"/>
      <c r="C7" s="191" t="s">
        <v>251</v>
      </c>
      <c r="D7" s="189"/>
      <c r="E7" s="189"/>
      <c r="F7" s="190"/>
      <c r="G7" s="189"/>
      <c r="H7" s="191"/>
      <c r="I7" s="192"/>
    </row>
    <row r="8" spans="2:10" s="105" customFormat="1" ht="31.5" customHeight="1">
      <c r="B8" s="193"/>
      <c r="C8" s="541" t="s">
        <v>80</v>
      </c>
      <c r="D8" s="541"/>
      <c r="E8" s="541"/>
      <c r="F8" s="541"/>
      <c r="G8" s="541"/>
      <c r="H8" s="541"/>
      <c r="I8" s="541"/>
    </row>
    <row r="9" spans="2:10" s="105" customFormat="1" ht="12.75" customHeight="1">
      <c r="B9" s="194"/>
      <c r="C9" s="194"/>
      <c r="D9" s="195"/>
      <c r="E9" s="195"/>
      <c r="F9" s="195"/>
      <c r="G9" s="195"/>
      <c r="H9" s="194"/>
      <c r="I9" s="194"/>
      <c r="J9" s="196"/>
    </row>
    <row r="10" spans="2:10" s="105" customFormat="1" ht="12.75" customHeight="1">
      <c r="B10" s="197" t="s">
        <v>141</v>
      </c>
      <c r="C10" s="197" t="s">
        <v>20</v>
      </c>
      <c r="D10" s="195"/>
      <c r="E10" s="195"/>
      <c r="F10" s="195"/>
      <c r="G10" s="195"/>
      <c r="H10" s="194"/>
      <c r="I10" s="194"/>
      <c r="J10" s="196"/>
    </row>
    <row r="11" spans="2:10" s="105" customFormat="1" ht="12.75" customHeight="1">
      <c r="B11" s="198"/>
      <c r="C11" s="198"/>
      <c r="D11" s="199"/>
      <c r="E11" s="199"/>
      <c r="F11" s="199"/>
      <c r="G11" s="199"/>
      <c r="H11" s="198"/>
      <c r="I11" s="198"/>
      <c r="J11" s="196"/>
    </row>
    <row r="12" spans="2:10" s="105" customFormat="1" ht="25.5" customHeight="1">
      <c r="B12" s="200" t="s">
        <v>8</v>
      </c>
      <c r="C12" s="200" t="s">
        <v>9</v>
      </c>
      <c r="D12" s="201" t="s">
        <v>13</v>
      </c>
      <c r="E12" s="201" t="s">
        <v>14</v>
      </c>
      <c r="F12" s="200" t="s">
        <v>15</v>
      </c>
      <c r="G12" s="200" t="s">
        <v>16</v>
      </c>
      <c r="H12" s="201" t="s">
        <v>142</v>
      </c>
      <c r="I12" s="201" t="s">
        <v>143</v>
      </c>
      <c r="J12" s="196"/>
    </row>
    <row r="13" spans="2:10" s="193" customFormat="1" ht="51">
      <c r="B13" s="202">
        <v>1</v>
      </c>
      <c r="C13" s="446" t="s">
        <v>178</v>
      </c>
      <c r="D13" s="455">
        <v>11029</v>
      </c>
      <c r="E13" s="452" t="s">
        <v>29</v>
      </c>
      <c r="F13" s="455" t="s">
        <v>137</v>
      </c>
      <c r="G13" s="456">
        <v>4.1500000000000004</v>
      </c>
      <c r="H13" s="203">
        <v>1.83</v>
      </c>
      <c r="I13" s="203">
        <f>ROUND(G13*H13,2)</f>
        <v>7.59</v>
      </c>
    </row>
    <row r="14" spans="2:10" s="193" customFormat="1" ht="89.25">
      <c r="B14" s="202">
        <f>B13+1</f>
        <v>2</v>
      </c>
      <c r="C14" s="446" t="s">
        <v>252</v>
      </c>
      <c r="D14" s="457">
        <v>39521</v>
      </c>
      <c r="E14" s="452" t="s">
        <v>29</v>
      </c>
      <c r="F14" s="457" t="s">
        <v>20</v>
      </c>
      <c r="G14" s="456">
        <v>1.1459999999999999</v>
      </c>
      <c r="H14" s="203">
        <v>151.74</v>
      </c>
      <c r="I14" s="203">
        <f t="shared" ref="I14:I18" si="0">ROUND(G14*H14,2)</f>
        <v>173.89</v>
      </c>
    </row>
    <row r="15" spans="2:10" s="193" customFormat="1" ht="25.5">
      <c r="B15" s="202">
        <f t="shared" ref="B15:B18" si="1">B14+1</f>
        <v>3</v>
      </c>
      <c r="C15" s="446" t="s">
        <v>179</v>
      </c>
      <c r="D15" s="458">
        <v>88316</v>
      </c>
      <c r="E15" s="452" t="s">
        <v>29</v>
      </c>
      <c r="F15" s="457" t="s">
        <v>73</v>
      </c>
      <c r="G15" s="456">
        <v>6.2E-2</v>
      </c>
      <c r="H15" s="203">
        <v>27.32</v>
      </c>
      <c r="I15" s="203">
        <f t="shared" si="0"/>
        <v>1.69</v>
      </c>
    </row>
    <row r="16" spans="2:10" s="193" customFormat="1" ht="25.5">
      <c r="B16" s="202">
        <f t="shared" si="1"/>
        <v>4</v>
      </c>
      <c r="C16" s="459" t="s">
        <v>180</v>
      </c>
      <c r="D16" s="460">
        <v>88323</v>
      </c>
      <c r="E16" s="452" t="s">
        <v>29</v>
      </c>
      <c r="F16" s="457" t="s">
        <v>73</v>
      </c>
      <c r="G16" s="456">
        <v>5.6000000000000001E-2</v>
      </c>
      <c r="H16" s="203">
        <v>31.33</v>
      </c>
      <c r="I16" s="203">
        <f t="shared" si="0"/>
        <v>1.75</v>
      </c>
    </row>
    <row r="17" spans="2:14" s="193" customFormat="1" ht="38.25">
      <c r="B17" s="202">
        <f t="shared" si="1"/>
        <v>5</v>
      </c>
      <c r="C17" s="446" t="s">
        <v>181</v>
      </c>
      <c r="D17" s="460">
        <v>93281</v>
      </c>
      <c r="E17" s="452" t="s">
        <v>29</v>
      </c>
      <c r="F17" s="460" t="s">
        <v>182</v>
      </c>
      <c r="G17" s="456">
        <v>8.9999999999999998E-4</v>
      </c>
      <c r="H17" s="203">
        <v>28.53</v>
      </c>
      <c r="I17" s="203">
        <f t="shared" si="0"/>
        <v>0.03</v>
      </c>
    </row>
    <row r="18" spans="2:14" s="193" customFormat="1" ht="38.25">
      <c r="B18" s="202">
        <f t="shared" si="1"/>
        <v>6</v>
      </c>
      <c r="C18" s="446" t="s">
        <v>183</v>
      </c>
      <c r="D18" s="460">
        <v>93282</v>
      </c>
      <c r="E18" s="452" t="s">
        <v>29</v>
      </c>
      <c r="F18" s="460" t="s">
        <v>184</v>
      </c>
      <c r="G18" s="456">
        <v>1.1999999999999999E-3</v>
      </c>
      <c r="H18" s="203">
        <v>27.68</v>
      </c>
      <c r="I18" s="203">
        <f t="shared" si="0"/>
        <v>0.03</v>
      </c>
      <c r="N18" s="454"/>
    </row>
    <row r="19" spans="2:14" s="105" customFormat="1" ht="12.75" customHeight="1">
      <c r="B19" s="204"/>
      <c r="C19" s="205"/>
      <c r="D19" s="204"/>
      <c r="E19" s="204"/>
      <c r="F19" s="206"/>
      <c r="G19" s="207"/>
      <c r="H19" s="208"/>
      <c r="I19" s="209"/>
      <c r="J19" s="196"/>
    </row>
    <row r="20" spans="2:14" s="105" customFormat="1" ht="12.75" customHeight="1">
      <c r="B20" s="205"/>
      <c r="D20" s="210"/>
      <c r="E20" s="210"/>
      <c r="F20" s="210"/>
      <c r="G20" s="206"/>
      <c r="H20" s="211" t="s">
        <v>155</v>
      </c>
      <c r="I20" s="212">
        <f>SUM(I13:I19)</f>
        <v>184.98</v>
      </c>
      <c r="J20" s="196"/>
    </row>
    <row r="21" spans="2:14" s="109" customFormat="1" ht="12.75" customHeight="1">
      <c r="B21" s="112"/>
      <c r="C21" s="112"/>
      <c r="D21" s="113"/>
      <c r="E21" s="113"/>
      <c r="F21" s="113"/>
      <c r="G21" s="118"/>
      <c r="H21" s="119"/>
      <c r="I21" s="110"/>
    </row>
    <row r="22" spans="2:14" s="109" customFormat="1" ht="12.75" customHeight="1">
      <c r="B22" s="112"/>
      <c r="C22" s="120" t="s">
        <v>185</v>
      </c>
      <c r="D22" s="113"/>
      <c r="E22" s="113"/>
      <c r="F22" s="113"/>
      <c r="G22" s="118"/>
      <c r="H22" s="119"/>
      <c r="I22" s="110"/>
    </row>
    <row r="23" spans="2:14" s="109" customFormat="1" ht="12.75" customHeight="1">
      <c r="C23" s="114"/>
      <c r="D23" s="114"/>
      <c r="E23" s="114"/>
      <c r="F23" s="115"/>
      <c r="G23" s="116"/>
      <c r="H23" s="117"/>
      <c r="I23" s="110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7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23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221" customWidth="1"/>
    <col min="2" max="2" width="5" style="105" customWidth="1"/>
    <col min="3" max="3" width="27.85546875" style="105" customWidth="1"/>
    <col min="4" max="4" width="9.140625" style="106" customWidth="1"/>
    <col min="5" max="5" width="8.5703125" style="106" customWidth="1"/>
    <col min="6" max="6" width="5.7109375" style="106" customWidth="1"/>
    <col min="7" max="7" width="7.85546875" style="107" customWidth="1"/>
    <col min="8" max="8" width="11.85546875" style="106" customWidth="1"/>
    <col min="9" max="9" width="11.85546875" style="105" customWidth="1"/>
    <col min="10" max="10" width="10.5703125" style="222" customWidth="1"/>
    <col min="11" max="11" width="9.140625" style="221"/>
    <col min="12" max="13" width="11.140625" style="221" customWidth="1"/>
    <col min="14" max="250" width="9.140625" style="221"/>
    <col min="251" max="251" width="36.85546875" style="221" customWidth="1"/>
    <col min="252" max="252" width="5.85546875" style="221" customWidth="1"/>
    <col min="253" max="253" width="33.140625" style="221" customWidth="1"/>
    <col min="254" max="254" width="8" style="221" customWidth="1"/>
    <col min="255" max="255" width="5.7109375" style="221" customWidth="1"/>
    <col min="256" max="256" width="6.85546875" style="221" customWidth="1"/>
    <col min="257" max="257" width="10.140625" style="221" customWidth="1"/>
    <col min="258" max="258" width="10.42578125" style="221" customWidth="1"/>
    <col min="259" max="259" width="10.5703125" style="221" customWidth="1"/>
    <col min="260" max="261" width="9.140625" style="221"/>
    <col min="262" max="262" width="9" style="221" customWidth="1"/>
    <col min="263" max="506" width="9.140625" style="221"/>
    <col min="507" max="507" width="36.85546875" style="221" customWidth="1"/>
    <col min="508" max="508" width="5.85546875" style="221" customWidth="1"/>
    <col min="509" max="509" width="33.140625" style="221" customWidth="1"/>
    <col min="510" max="510" width="8" style="221" customWidth="1"/>
    <col min="511" max="511" width="5.7109375" style="221" customWidth="1"/>
    <col min="512" max="512" width="6.85546875" style="221" customWidth="1"/>
    <col min="513" max="513" width="10.140625" style="221" customWidth="1"/>
    <col min="514" max="514" width="10.42578125" style="221" customWidth="1"/>
    <col min="515" max="515" width="10.5703125" style="221" customWidth="1"/>
    <col min="516" max="517" width="9.140625" style="221"/>
    <col min="518" max="518" width="9" style="221" customWidth="1"/>
    <col min="519" max="762" width="9.140625" style="221"/>
    <col min="763" max="763" width="36.85546875" style="221" customWidth="1"/>
    <col min="764" max="764" width="5.85546875" style="221" customWidth="1"/>
    <col min="765" max="765" width="33.140625" style="221" customWidth="1"/>
    <col min="766" max="766" width="8" style="221" customWidth="1"/>
    <col min="767" max="767" width="5.7109375" style="221" customWidth="1"/>
    <col min="768" max="768" width="6.85546875" style="221" customWidth="1"/>
    <col min="769" max="769" width="10.140625" style="221" customWidth="1"/>
    <col min="770" max="770" width="10.42578125" style="221" customWidth="1"/>
    <col min="771" max="771" width="10.5703125" style="221" customWidth="1"/>
    <col min="772" max="773" width="9.140625" style="221"/>
    <col min="774" max="774" width="9" style="221" customWidth="1"/>
    <col min="775" max="1018" width="9.140625" style="221"/>
    <col min="1019" max="1019" width="36.85546875" style="221" customWidth="1"/>
    <col min="1020" max="1020" width="5.85546875" style="221" customWidth="1"/>
    <col min="1021" max="1021" width="33.140625" style="221" customWidth="1"/>
    <col min="1022" max="1022" width="8" style="221" customWidth="1"/>
    <col min="1023" max="1023" width="5.7109375" style="221" customWidth="1"/>
    <col min="1024" max="1024" width="6.85546875" style="221" customWidth="1"/>
    <col min="1025" max="1025" width="10.140625" style="221" customWidth="1"/>
    <col min="1026" max="16384" width="9.140625" style="168"/>
  </cols>
  <sheetData>
    <row r="3" spans="2:14" s="193" customFormat="1" ht="16.5" customHeight="1">
      <c r="B3" s="540" t="s">
        <v>138</v>
      </c>
      <c r="C3" s="540"/>
      <c r="D3" s="540"/>
      <c r="E3" s="540"/>
      <c r="F3" s="540"/>
      <c r="G3" s="540"/>
      <c r="H3" s="540"/>
      <c r="I3" s="540"/>
    </row>
    <row r="4" spans="2:14" s="193" customFormat="1" ht="16.5" customHeight="1">
      <c r="B4" s="188"/>
      <c r="C4" s="188" t="s">
        <v>239</v>
      </c>
      <c r="D4" s="189" t="s">
        <v>139</v>
      </c>
      <c r="E4" s="189"/>
      <c r="F4" s="190" t="s">
        <v>140</v>
      </c>
      <c r="G4" s="189">
        <v>2023</v>
      </c>
      <c r="H4" s="191" t="s">
        <v>488</v>
      </c>
      <c r="I4" s="192"/>
    </row>
    <row r="5" spans="2:14" s="193" customFormat="1" ht="16.5" customHeight="1">
      <c r="B5" s="188"/>
      <c r="C5" s="188"/>
      <c r="D5" s="189" t="s">
        <v>19</v>
      </c>
      <c r="E5" s="189"/>
      <c r="F5" s="190"/>
      <c r="G5" s="189">
        <v>2023</v>
      </c>
      <c r="H5" s="191" t="s">
        <v>488</v>
      </c>
      <c r="I5" s="192"/>
    </row>
    <row r="6" spans="2:14" s="105" customFormat="1" ht="16.5" customHeight="1">
      <c r="B6" s="188"/>
      <c r="C6" s="191" t="s">
        <v>24</v>
      </c>
      <c r="D6" s="189"/>
      <c r="E6" s="189"/>
      <c r="F6" s="190"/>
      <c r="G6" s="189"/>
      <c r="H6" s="191"/>
      <c r="I6" s="192"/>
    </row>
    <row r="7" spans="2:14" s="105" customFormat="1" ht="16.5" customHeight="1">
      <c r="B7" s="188"/>
      <c r="C7" s="191" t="s">
        <v>250</v>
      </c>
      <c r="D7" s="189"/>
      <c r="E7" s="189"/>
      <c r="F7" s="190"/>
      <c r="G7" s="189"/>
      <c r="H7" s="191"/>
      <c r="I7" s="192"/>
    </row>
    <row r="8" spans="2:14" s="105" customFormat="1" ht="31.5" customHeight="1">
      <c r="B8" s="193"/>
      <c r="C8" s="541" t="s">
        <v>121</v>
      </c>
      <c r="D8" s="541"/>
      <c r="E8" s="541"/>
      <c r="F8" s="541"/>
      <c r="G8" s="541"/>
      <c r="H8" s="541"/>
      <c r="I8" s="541"/>
    </row>
    <row r="9" spans="2:14" s="105" customFormat="1" ht="12.75" customHeight="1">
      <c r="B9" s="194"/>
      <c r="C9" s="194"/>
      <c r="D9" s="195"/>
      <c r="E9" s="195"/>
      <c r="F9" s="195"/>
      <c r="G9" s="195"/>
      <c r="H9" s="194"/>
      <c r="I9" s="194"/>
      <c r="J9" s="196"/>
    </row>
    <row r="10" spans="2:14" s="105" customFormat="1" ht="12.75" customHeight="1">
      <c r="B10" s="197" t="s">
        <v>141</v>
      </c>
      <c r="C10" s="197" t="s">
        <v>119</v>
      </c>
      <c r="D10" s="195"/>
      <c r="E10" s="195"/>
      <c r="F10" s="195"/>
      <c r="G10" s="195"/>
      <c r="H10" s="194"/>
      <c r="I10" s="194"/>
      <c r="J10" s="196"/>
    </row>
    <row r="11" spans="2:14" s="105" customFormat="1" ht="12.75" customHeight="1">
      <c r="B11" s="198"/>
      <c r="C11" s="198"/>
      <c r="D11" s="199"/>
      <c r="E11" s="199"/>
      <c r="F11" s="199"/>
      <c r="G11" s="199"/>
      <c r="H11" s="198"/>
      <c r="I11" s="198"/>
      <c r="J11" s="196"/>
    </row>
    <row r="12" spans="2:14" s="105" customFormat="1" ht="25.5" customHeight="1">
      <c r="B12" s="200" t="s">
        <v>8</v>
      </c>
      <c r="C12" s="200" t="s">
        <v>9</v>
      </c>
      <c r="D12" s="201" t="s">
        <v>13</v>
      </c>
      <c r="E12" s="201" t="s">
        <v>14</v>
      </c>
      <c r="F12" s="200" t="s">
        <v>15</v>
      </c>
      <c r="G12" s="200" t="s">
        <v>16</v>
      </c>
      <c r="H12" s="201" t="s">
        <v>142</v>
      </c>
      <c r="I12" s="201" t="s">
        <v>143</v>
      </c>
      <c r="J12" s="196"/>
    </row>
    <row r="13" spans="2:14" s="193" customFormat="1" ht="25.5">
      <c r="B13" s="202">
        <v>1</v>
      </c>
      <c r="C13" s="446" t="s">
        <v>167</v>
      </c>
      <c r="D13" s="452">
        <v>88267</v>
      </c>
      <c r="E13" s="452" t="s">
        <v>29</v>
      </c>
      <c r="F13" s="450" t="s">
        <v>73</v>
      </c>
      <c r="G13" s="453">
        <f>ROUND(B20*D20,2)</f>
        <v>4</v>
      </c>
      <c r="H13" s="203">
        <v>34.68</v>
      </c>
      <c r="I13" s="203">
        <f>ROUND(G13*H13,2)</f>
        <v>138.72</v>
      </c>
    </row>
    <row r="14" spans="2:14" s="193" customFormat="1" ht="38.25">
      <c r="B14" s="202">
        <f>B13+1</f>
        <v>2</v>
      </c>
      <c r="C14" s="446" t="s">
        <v>168</v>
      </c>
      <c r="D14" s="452">
        <v>88248</v>
      </c>
      <c r="E14" s="452" t="s">
        <v>29</v>
      </c>
      <c r="F14" s="450" t="s">
        <v>73</v>
      </c>
      <c r="G14" s="453">
        <f>ROUND(B21*D21,2)</f>
        <v>8</v>
      </c>
      <c r="H14" s="203">
        <v>28.97</v>
      </c>
      <c r="I14" s="203">
        <f t="shared" ref="I14:I15" si="0">ROUND(G14*H14,2)</f>
        <v>231.76</v>
      </c>
      <c r="N14" s="454"/>
    </row>
    <row r="15" spans="2:14" s="193" customFormat="1" ht="25.5">
      <c r="B15" s="202">
        <f>B14+1</f>
        <v>3</v>
      </c>
      <c r="C15" s="446" t="s">
        <v>169</v>
      </c>
      <c r="D15" s="452">
        <v>90778</v>
      </c>
      <c r="E15" s="452" t="s">
        <v>29</v>
      </c>
      <c r="F15" s="450" t="s">
        <v>73</v>
      </c>
      <c r="G15" s="453">
        <f>ROUND(B22*D22,2)</f>
        <v>1</v>
      </c>
      <c r="H15" s="203">
        <v>115.32</v>
      </c>
      <c r="I15" s="203">
        <f t="shared" si="0"/>
        <v>115.32</v>
      </c>
    </row>
    <row r="16" spans="2:14" s="105" customFormat="1" ht="12.75" customHeight="1">
      <c r="B16" s="204"/>
      <c r="C16" s="205"/>
      <c r="D16" s="204"/>
      <c r="E16" s="204"/>
      <c r="F16" s="206"/>
      <c r="G16" s="207"/>
      <c r="H16" s="208"/>
      <c r="I16" s="209"/>
      <c r="J16" s="196"/>
    </row>
    <row r="17" spans="2:10" s="105" customFormat="1" ht="12.75" customHeight="1">
      <c r="B17" s="205"/>
      <c r="D17" s="210"/>
      <c r="E17" s="210"/>
      <c r="F17" s="210"/>
      <c r="G17" s="206"/>
      <c r="H17" s="211" t="s">
        <v>155</v>
      </c>
      <c r="I17" s="212">
        <f>SUM(I13:I16)</f>
        <v>485.8</v>
      </c>
      <c r="J17" s="196"/>
    </row>
    <row r="18" spans="2:10" s="105" customFormat="1" ht="12.75" customHeight="1">
      <c r="B18" s="542" t="s">
        <v>171</v>
      </c>
      <c r="C18" s="542"/>
      <c r="D18" s="542"/>
      <c r="E18" s="213"/>
      <c r="F18" s="199"/>
      <c r="G18" s="199"/>
      <c r="H18" s="214"/>
      <c r="I18" s="215"/>
      <c r="J18" s="196"/>
    </row>
    <row r="19" spans="2:10" s="105" customFormat="1" ht="12.75" customHeight="1">
      <c r="B19" s="246" t="s">
        <v>172</v>
      </c>
      <c r="C19" s="246" t="s">
        <v>173</v>
      </c>
      <c r="D19" s="246" t="s">
        <v>174</v>
      </c>
      <c r="E19" s="216"/>
      <c r="F19" s="199"/>
      <c r="G19" s="199"/>
      <c r="H19" s="214"/>
      <c r="I19" s="215"/>
      <c r="J19" s="196"/>
    </row>
    <row r="20" spans="2:10" s="105" customFormat="1" ht="12.75" customHeight="1">
      <c r="B20" s="247">
        <v>1</v>
      </c>
      <c r="C20" s="247" t="s">
        <v>175</v>
      </c>
      <c r="D20" s="248">
        <v>4</v>
      </c>
      <c r="E20" s="111"/>
      <c r="F20" s="199"/>
      <c r="G20" s="199"/>
      <c r="H20" s="214"/>
      <c r="I20" s="215"/>
      <c r="J20" s="196"/>
    </row>
    <row r="21" spans="2:10" s="105" customFormat="1" ht="12.75" customHeight="1">
      <c r="B21" s="247">
        <v>1</v>
      </c>
      <c r="C21" s="247" t="s">
        <v>176</v>
      </c>
      <c r="D21" s="248">
        <v>8</v>
      </c>
      <c r="E21" s="111"/>
      <c r="F21" s="199"/>
      <c r="G21" s="199"/>
      <c r="H21" s="214"/>
      <c r="I21" s="215"/>
      <c r="J21" s="196"/>
    </row>
    <row r="22" spans="2:10" s="105" customFormat="1" ht="12.75" customHeight="1">
      <c r="B22" s="247">
        <v>1</v>
      </c>
      <c r="C22" s="247" t="s">
        <v>177</v>
      </c>
      <c r="D22" s="248">
        <v>1</v>
      </c>
      <c r="E22" s="111"/>
      <c r="F22" s="217"/>
      <c r="G22" s="218"/>
      <c r="H22" s="219"/>
      <c r="I22" s="220"/>
      <c r="J22" s="196"/>
    </row>
    <row r="23" spans="2:10" s="109" customFormat="1" ht="12.75" customHeight="1">
      <c r="B23" s="114"/>
      <c r="C23" s="114"/>
      <c r="D23" s="111"/>
      <c r="E23" s="114"/>
      <c r="F23" s="115"/>
      <c r="G23" s="116"/>
      <c r="H23" s="117"/>
      <c r="I23" s="110"/>
    </row>
  </sheetData>
  <mergeCells count="3">
    <mergeCell ref="B3:I3"/>
    <mergeCell ref="C8:I8"/>
    <mergeCell ref="B18:D1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Antiqua,Negrito"&amp;10Segunda Etapa&amp;R&amp;G</oddHeader>
    <oddFooter>&amp;L&amp;"Arial,Negrito"&amp;10CTR 464&amp;C&amp;"Arial,Negrito"&amp;10C.&amp;P&amp;R&amp;"Arial,Itálico"&amp;10Origem: 408-Orçamento_Rel 7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AMJ11"/>
  <sheetViews>
    <sheetView showZeros="0" zoomScaleNormal="100" workbookViewId="0"/>
  </sheetViews>
  <sheetFormatPr defaultColWidth="9.140625" defaultRowHeight="15"/>
  <cols>
    <col min="1" max="1" width="9.140625" style="121"/>
    <col min="2" max="2" width="7.85546875" style="122" bestFit="1" customWidth="1"/>
    <col min="3" max="3" width="64.140625" style="123" customWidth="1"/>
    <col min="4" max="4" width="5.42578125" style="123" bestFit="1" customWidth="1"/>
    <col min="5" max="7" width="17.7109375" style="129" customWidth="1"/>
    <col min="8" max="10" width="11.140625" style="125" customWidth="1"/>
    <col min="11" max="11" width="11.140625" style="126" customWidth="1"/>
    <col min="12" max="12" width="15.7109375" style="122" customWidth="1"/>
    <col min="13" max="14" width="12.5703125" style="127" customWidth="1"/>
    <col min="15" max="17" width="12.5703125" style="122" customWidth="1"/>
    <col min="18" max="18" width="9.140625" style="122"/>
    <col min="19" max="19" width="12.42578125" style="122" customWidth="1"/>
    <col min="20" max="1024" width="9.140625" style="122"/>
    <col min="1025" max="16384" width="9.140625" style="168"/>
  </cols>
  <sheetData>
    <row r="1" spans="1:1024" s="122" customFormat="1" ht="26.25" customHeight="1">
      <c r="A1" s="121"/>
      <c r="C1" s="123"/>
      <c r="D1" s="128"/>
      <c r="E1" s="121"/>
      <c r="F1" s="129"/>
      <c r="G1" s="129"/>
      <c r="H1" s="125"/>
      <c r="I1" s="125"/>
      <c r="J1" s="125"/>
      <c r="K1" s="126"/>
      <c r="M1" s="127"/>
      <c r="N1" s="127"/>
    </row>
    <row r="2" spans="1:1024" s="122" customFormat="1" ht="26.25" customHeight="1">
      <c r="A2" s="121"/>
      <c r="B2" s="543" t="s">
        <v>188</v>
      </c>
      <c r="C2" s="543"/>
      <c r="D2" s="543"/>
      <c r="E2" s="543"/>
      <c r="F2" s="543"/>
      <c r="G2" s="543"/>
      <c r="H2" s="543"/>
      <c r="I2" s="543"/>
      <c r="J2" s="543"/>
      <c r="K2" s="543"/>
      <c r="L2" s="127"/>
      <c r="M2" s="127"/>
      <c r="N2" s="127"/>
    </row>
    <row r="3" spans="1:1024" s="127" customFormat="1" ht="39.950000000000003" customHeight="1">
      <c r="A3" s="121"/>
      <c r="B3" s="240" t="s">
        <v>189</v>
      </c>
      <c r="C3" s="240" t="s">
        <v>190</v>
      </c>
      <c r="D3" s="240" t="s">
        <v>191</v>
      </c>
      <c r="E3" s="240" t="s">
        <v>192</v>
      </c>
      <c r="F3" s="240" t="s">
        <v>193</v>
      </c>
      <c r="G3" s="240" t="s">
        <v>194</v>
      </c>
      <c r="H3" s="241" t="s">
        <v>195</v>
      </c>
      <c r="I3" s="241" t="s">
        <v>196</v>
      </c>
      <c r="J3" s="241" t="s">
        <v>197</v>
      </c>
      <c r="K3" s="241" t="s">
        <v>198</v>
      </c>
      <c r="L3" s="122"/>
      <c r="O3" s="122"/>
      <c r="P3" s="122"/>
      <c r="Q3" s="122"/>
      <c r="R3" s="122"/>
      <c r="S3" s="122"/>
      <c r="T3" s="122"/>
    </row>
    <row r="4" spans="1:1024" s="127" customFormat="1" ht="26.25" customHeight="1">
      <c r="A4" s="245" t="s">
        <v>124</v>
      </c>
      <c r="B4" s="281" t="s">
        <v>148</v>
      </c>
      <c r="C4" s="282" t="s">
        <v>147</v>
      </c>
      <c r="D4" s="283" t="s">
        <v>20</v>
      </c>
      <c r="E4" s="461" t="s">
        <v>241</v>
      </c>
      <c r="F4" s="461" t="s">
        <v>242</v>
      </c>
      <c r="G4" s="461" t="s">
        <v>489</v>
      </c>
      <c r="H4" s="284">
        <v>298</v>
      </c>
      <c r="I4" s="284">
        <v>261.95</v>
      </c>
      <c r="J4" s="284">
        <f>ROUND(246.94*1.0253,2)</f>
        <v>253.19</v>
      </c>
      <c r="K4" s="284">
        <f>ROUND(MEDIAN(H4:J4),2)</f>
        <v>261.95</v>
      </c>
      <c r="L4" s="242" t="s">
        <v>240</v>
      </c>
      <c r="O4" s="122"/>
      <c r="P4" s="122"/>
      <c r="Q4" s="122"/>
      <c r="R4" s="122"/>
      <c r="S4" s="122"/>
      <c r="T4" s="122"/>
    </row>
    <row r="5" spans="1:1024" s="243" customFormat="1" ht="26.25" customHeight="1">
      <c r="A5" s="245" t="s">
        <v>124</v>
      </c>
      <c r="B5" s="281" t="s">
        <v>134</v>
      </c>
      <c r="C5" s="282" t="s">
        <v>133</v>
      </c>
      <c r="D5" s="283" t="s">
        <v>125</v>
      </c>
      <c r="E5" s="461" t="s">
        <v>243</v>
      </c>
      <c r="F5" s="285"/>
      <c r="G5" s="285"/>
      <c r="H5" s="284">
        <v>2697</v>
      </c>
      <c r="I5" s="284"/>
      <c r="J5" s="284"/>
      <c r="K5" s="284">
        <f>ROUND(MEDIAN(H5:J5),2)</f>
        <v>2697</v>
      </c>
      <c r="L5" s="242" t="s">
        <v>240</v>
      </c>
      <c r="O5" s="244"/>
      <c r="P5" s="244"/>
      <c r="Q5" s="244"/>
      <c r="R5" s="244"/>
      <c r="S5" s="244"/>
      <c r="T5" s="244"/>
    </row>
    <row r="6" spans="1:1024" s="243" customFormat="1" ht="26.25" customHeight="1">
      <c r="A6" s="245" t="s">
        <v>124</v>
      </c>
      <c r="B6" s="281" t="s">
        <v>244</v>
      </c>
      <c r="C6" s="282" t="s">
        <v>245</v>
      </c>
      <c r="D6" s="283" t="s">
        <v>125</v>
      </c>
      <c r="E6" s="461" t="s">
        <v>246</v>
      </c>
      <c r="F6" s="462" t="s">
        <v>486</v>
      </c>
      <c r="G6" s="285" t="s">
        <v>247</v>
      </c>
      <c r="H6" s="286">
        <v>268.45999999999998</v>
      </c>
      <c r="I6" s="286">
        <v>263.43</v>
      </c>
      <c r="J6" s="284">
        <v>194</v>
      </c>
      <c r="K6" s="284">
        <f>ROUND(MEDIAN(H6:J6),2)</f>
        <v>263.43</v>
      </c>
      <c r="L6" s="242" t="s">
        <v>240</v>
      </c>
      <c r="O6" s="244"/>
      <c r="P6" s="244"/>
      <c r="Q6" s="244"/>
      <c r="R6" s="244"/>
      <c r="S6" s="244"/>
      <c r="T6" s="244"/>
    </row>
    <row r="7" spans="1:1024" s="127" customFormat="1" ht="26.25" customHeight="1">
      <c r="A7" s="245" t="s">
        <v>124</v>
      </c>
      <c r="B7" s="281" t="s">
        <v>136</v>
      </c>
      <c r="C7" s="282" t="s">
        <v>253</v>
      </c>
      <c r="D7" s="283" t="s">
        <v>137</v>
      </c>
      <c r="E7" s="461" t="s">
        <v>256</v>
      </c>
      <c r="F7" s="461" t="s">
        <v>257</v>
      </c>
      <c r="G7" s="461" t="s">
        <v>258</v>
      </c>
      <c r="H7" s="284">
        <v>1786</v>
      </c>
      <c r="I7" s="284">
        <v>2630.8</v>
      </c>
      <c r="J7" s="284">
        <v>2115.4299999999998</v>
      </c>
      <c r="K7" s="284">
        <f>ROUND(MEDIAN(H7:J7),2)</f>
        <v>2115.4299999999998</v>
      </c>
      <c r="L7" s="242" t="s">
        <v>240</v>
      </c>
      <c r="O7" s="122"/>
      <c r="P7" s="122"/>
      <c r="Q7" s="122"/>
      <c r="R7" s="122"/>
      <c r="S7" s="122"/>
      <c r="T7" s="122"/>
    </row>
    <row r="8" spans="1:1024" s="243" customFormat="1" ht="25.5">
      <c r="A8" s="245" t="s">
        <v>124</v>
      </c>
      <c r="B8" s="281" t="s">
        <v>459</v>
      </c>
      <c r="C8" s="282" t="s">
        <v>471</v>
      </c>
      <c r="D8" s="283" t="s">
        <v>20</v>
      </c>
      <c r="E8" s="285" t="s">
        <v>460</v>
      </c>
      <c r="F8" s="285" t="s">
        <v>461</v>
      </c>
      <c r="G8" s="285" t="s">
        <v>462</v>
      </c>
      <c r="H8" s="286">
        <v>41.31</v>
      </c>
      <c r="I8" s="286">
        <v>57.01</v>
      </c>
      <c r="J8" s="284">
        <v>52.26</v>
      </c>
      <c r="K8" s="284">
        <f t="shared" ref="K8:K10" si="0">ROUND(MEDIAN(H8:J8),2)</f>
        <v>52.26</v>
      </c>
      <c r="L8" s="242" t="s">
        <v>240</v>
      </c>
      <c r="O8" s="244"/>
      <c r="P8" s="244"/>
      <c r="Q8" s="244"/>
      <c r="R8" s="244"/>
      <c r="S8" s="244"/>
      <c r="T8" s="244"/>
    </row>
    <row r="9" spans="1:1024" s="243" customFormat="1" ht="25.5">
      <c r="A9" s="245" t="s">
        <v>124</v>
      </c>
      <c r="B9" s="281" t="s">
        <v>463</v>
      </c>
      <c r="C9" s="282" t="s">
        <v>472</v>
      </c>
      <c r="D9" s="283" t="s">
        <v>20</v>
      </c>
      <c r="E9" s="285" t="s">
        <v>460</v>
      </c>
      <c r="F9" s="285" t="s">
        <v>461</v>
      </c>
      <c r="G9" s="285" t="s">
        <v>462</v>
      </c>
      <c r="H9" s="286">
        <v>143.84</v>
      </c>
      <c r="I9" s="286">
        <v>202.81</v>
      </c>
      <c r="J9" s="284">
        <v>288.39999999999998</v>
      </c>
      <c r="K9" s="284">
        <f t="shared" si="0"/>
        <v>202.81</v>
      </c>
      <c r="L9" s="242" t="s">
        <v>240</v>
      </c>
      <c r="O9" s="244"/>
      <c r="P9" s="244"/>
      <c r="Q9" s="244"/>
      <c r="R9" s="244"/>
      <c r="S9" s="244"/>
      <c r="T9" s="244"/>
    </row>
    <row r="10" spans="1:1024" s="243" customFormat="1" ht="25.5">
      <c r="A10" s="245" t="s">
        <v>124</v>
      </c>
      <c r="B10" s="281" t="s">
        <v>464</v>
      </c>
      <c r="C10" s="282" t="s">
        <v>473</v>
      </c>
      <c r="D10" s="283" t="s">
        <v>20</v>
      </c>
      <c r="E10" s="285" t="s">
        <v>465</v>
      </c>
      <c r="F10" s="285" t="s">
        <v>466</v>
      </c>
      <c r="G10" s="285" t="s">
        <v>467</v>
      </c>
      <c r="H10" s="286">
        <v>83.8</v>
      </c>
      <c r="I10" s="286">
        <v>122.22</v>
      </c>
      <c r="J10" s="284">
        <v>79.45</v>
      </c>
      <c r="K10" s="284">
        <f t="shared" si="0"/>
        <v>83.8</v>
      </c>
      <c r="L10" s="242" t="s">
        <v>240</v>
      </c>
      <c r="O10" s="244"/>
      <c r="P10" s="244"/>
      <c r="Q10" s="244"/>
      <c r="R10" s="244"/>
      <c r="S10" s="244"/>
      <c r="T10" s="244"/>
    </row>
    <row r="11" spans="1:1024" s="126" customFormat="1" ht="12.75">
      <c r="A11" s="121"/>
      <c r="B11" s="122"/>
      <c r="C11" s="123"/>
      <c r="D11" s="124"/>
      <c r="E11" s="129"/>
      <c r="F11" s="129"/>
      <c r="G11" s="129"/>
      <c r="H11" s="124"/>
      <c r="I11" s="124"/>
      <c r="J11" s="124"/>
      <c r="L11" s="122"/>
      <c r="M11" s="127"/>
      <c r="N11" s="127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122"/>
      <c r="HX11" s="122"/>
      <c r="HY11" s="122"/>
      <c r="HZ11" s="122"/>
      <c r="IA11" s="122"/>
      <c r="IB11" s="122"/>
      <c r="IC11" s="122"/>
      <c r="ID11" s="122"/>
      <c r="IE11" s="122"/>
      <c r="IF11" s="122"/>
      <c r="IG11" s="122"/>
      <c r="IH11" s="122"/>
      <c r="II11" s="122"/>
      <c r="IJ11" s="122"/>
      <c r="IK11" s="122"/>
      <c r="IL11" s="122"/>
      <c r="IM11" s="122"/>
      <c r="IN11" s="122"/>
      <c r="IO11" s="122"/>
      <c r="IP11" s="122"/>
      <c r="IQ11" s="122"/>
      <c r="IR11" s="122"/>
      <c r="IS11" s="122"/>
      <c r="IT11" s="122"/>
      <c r="IU11" s="122"/>
      <c r="IV11" s="122"/>
      <c r="IW11" s="122"/>
      <c r="IX11" s="122"/>
      <c r="IY11" s="122"/>
      <c r="IZ11" s="122"/>
      <c r="JA11" s="122"/>
      <c r="JB11" s="122"/>
      <c r="JC11" s="122"/>
      <c r="JD11" s="122"/>
      <c r="JE11" s="122"/>
      <c r="JF11" s="122"/>
      <c r="JG11" s="122"/>
      <c r="JH11" s="122"/>
      <c r="JI11" s="122"/>
      <c r="JJ11" s="122"/>
      <c r="JK11" s="122"/>
      <c r="JL11" s="122"/>
      <c r="JM11" s="122"/>
      <c r="JN11" s="122"/>
      <c r="JO11" s="122"/>
      <c r="JP11" s="122"/>
      <c r="JQ11" s="122"/>
      <c r="JR11" s="122"/>
      <c r="JS11" s="122"/>
      <c r="JT11" s="122"/>
      <c r="JU11" s="122"/>
      <c r="JV11" s="122"/>
      <c r="JW11" s="122"/>
      <c r="JX11" s="122"/>
      <c r="JY11" s="122"/>
      <c r="JZ11" s="122"/>
      <c r="KA11" s="122"/>
      <c r="KB11" s="122"/>
      <c r="KC11" s="122"/>
      <c r="KD11" s="122"/>
      <c r="KE11" s="122"/>
      <c r="KF11" s="122"/>
      <c r="KG11" s="122"/>
      <c r="KH11" s="122"/>
      <c r="KI11" s="122"/>
      <c r="KJ11" s="122"/>
      <c r="KK11" s="122"/>
      <c r="KL11" s="122"/>
      <c r="KM11" s="122"/>
      <c r="KN11" s="122"/>
      <c r="KO11" s="122"/>
      <c r="KP11" s="122"/>
      <c r="KQ11" s="122"/>
      <c r="KR11" s="122"/>
      <c r="KS11" s="122"/>
      <c r="KT11" s="122"/>
      <c r="KU11" s="122"/>
      <c r="KV11" s="122"/>
      <c r="KW11" s="122"/>
      <c r="KX11" s="122"/>
      <c r="KY11" s="122"/>
      <c r="KZ11" s="122"/>
      <c r="LA11" s="122"/>
      <c r="LB11" s="122"/>
      <c r="LC11" s="122"/>
      <c r="LD11" s="122"/>
      <c r="LE11" s="122"/>
      <c r="LF11" s="122"/>
      <c r="LG11" s="122"/>
      <c r="LH11" s="122"/>
      <c r="LI11" s="122"/>
      <c r="LJ11" s="122"/>
      <c r="LK11" s="122"/>
      <c r="LL11" s="122"/>
      <c r="LM11" s="122"/>
      <c r="LN11" s="122"/>
      <c r="LO11" s="122"/>
      <c r="LP11" s="122"/>
      <c r="LQ11" s="122"/>
      <c r="LR11" s="122"/>
      <c r="LS11" s="122"/>
      <c r="LT11" s="122"/>
      <c r="LU11" s="122"/>
      <c r="LV11" s="122"/>
      <c r="LW11" s="122"/>
      <c r="LX11" s="122"/>
      <c r="LY11" s="122"/>
      <c r="LZ11" s="122"/>
      <c r="MA11" s="122"/>
      <c r="MB11" s="122"/>
      <c r="MC11" s="122"/>
      <c r="MD11" s="122"/>
      <c r="ME11" s="122"/>
      <c r="MF11" s="122"/>
      <c r="MG11" s="122"/>
      <c r="MH11" s="122"/>
      <c r="MI11" s="122"/>
      <c r="MJ11" s="122"/>
      <c r="MK11" s="122"/>
      <c r="ML11" s="122"/>
      <c r="MM11" s="122"/>
      <c r="MN11" s="122"/>
      <c r="MO11" s="122"/>
      <c r="MP11" s="122"/>
      <c r="MQ11" s="122"/>
      <c r="MR11" s="122"/>
      <c r="MS11" s="122"/>
      <c r="MT11" s="122"/>
      <c r="MU11" s="122"/>
      <c r="MV11" s="122"/>
      <c r="MW11" s="122"/>
      <c r="MX11" s="122"/>
      <c r="MY11" s="122"/>
      <c r="MZ11" s="122"/>
      <c r="NA11" s="122"/>
      <c r="NB11" s="122"/>
      <c r="NC11" s="122"/>
      <c r="ND11" s="122"/>
      <c r="NE11" s="122"/>
      <c r="NF11" s="122"/>
      <c r="NG11" s="122"/>
      <c r="NH11" s="122"/>
      <c r="NI11" s="122"/>
      <c r="NJ11" s="122"/>
      <c r="NK11" s="122"/>
      <c r="NL11" s="122"/>
      <c r="NM11" s="122"/>
      <c r="NN11" s="122"/>
      <c r="NO11" s="122"/>
      <c r="NP11" s="122"/>
      <c r="NQ11" s="122"/>
      <c r="NR11" s="122"/>
      <c r="NS11" s="122"/>
      <c r="NT11" s="122"/>
      <c r="NU11" s="122"/>
      <c r="NV11" s="122"/>
      <c r="NW11" s="122"/>
      <c r="NX11" s="122"/>
      <c r="NY11" s="122"/>
      <c r="NZ11" s="122"/>
      <c r="OA11" s="122"/>
      <c r="OB11" s="122"/>
      <c r="OC11" s="122"/>
      <c r="OD11" s="122"/>
      <c r="OE11" s="122"/>
      <c r="OF11" s="122"/>
      <c r="OG11" s="122"/>
      <c r="OH11" s="122"/>
      <c r="OI11" s="122"/>
      <c r="OJ11" s="122"/>
      <c r="OK11" s="122"/>
      <c r="OL11" s="122"/>
      <c r="OM11" s="122"/>
      <c r="ON11" s="122"/>
      <c r="OO11" s="122"/>
      <c r="OP11" s="122"/>
      <c r="OQ11" s="122"/>
      <c r="OR11" s="122"/>
      <c r="OS11" s="122"/>
      <c r="OT11" s="122"/>
      <c r="OU11" s="122"/>
      <c r="OV11" s="122"/>
      <c r="OW11" s="122"/>
      <c r="OX11" s="122"/>
      <c r="OY11" s="122"/>
      <c r="OZ11" s="122"/>
      <c r="PA11" s="122"/>
      <c r="PB11" s="122"/>
      <c r="PC11" s="122"/>
      <c r="PD11" s="122"/>
      <c r="PE11" s="122"/>
      <c r="PF11" s="122"/>
      <c r="PG11" s="122"/>
      <c r="PH11" s="122"/>
      <c r="PI11" s="122"/>
      <c r="PJ11" s="122"/>
      <c r="PK11" s="122"/>
      <c r="PL11" s="122"/>
      <c r="PM11" s="122"/>
      <c r="PN11" s="122"/>
      <c r="PO11" s="122"/>
      <c r="PP11" s="122"/>
      <c r="PQ11" s="122"/>
      <c r="PR11" s="122"/>
      <c r="PS11" s="122"/>
      <c r="PT11" s="122"/>
      <c r="PU11" s="122"/>
      <c r="PV11" s="122"/>
      <c r="PW11" s="122"/>
      <c r="PX11" s="122"/>
      <c r="PY11" s="122"/>
      <c r="PZ11" s="122"/>
      <c r="QA11" s="122"/>
      <c r="QB11" s="122"/>
      <c r="QC11" s="122"/>
      <c r="QD11" s="122"/>
      <c r="QE11" s="122"/>
      <c r="QF11" s="122"/>
      <c r="QG11" s="122"/>
      <c r="QH11" s="122"/>
      <c r="QI11" s="122"/>
      <c r="QJ11" s="122"/>
      <c r="QK11" s="122"/>
      <c r="QL11" s="122"/>
      <c r="QM11" s="122"/>
      <c r="QN11" s="122"/>
      <c r="QO11" s="122"/>
      <c r="QP11" s="122"/>
      <c r="QQ11" s="122"/>
      <c r="QR11" s="122"/>
      <c r="QS11" s="122"/>
      <c r="QT11" s="122"/>
      <c r="QU11" s="122"/>
      <c r="QV11" s="122"/>
      <c r="QW11" s="122"/>
      <c r="QX11" s="122"/>
      <c r="QY11" s="122"/>
      <c r="QZ11" s="122"/>
      <c r="RA11" s="122"/>
      <c r="RB11" s="122"/>
      <c r="RC11" s="122"/>
      <c r="RD11" s="122"/>
      <c r="RE11" s="122"/>
      <c r="RF11" s="122"/>
      <c r="RG11" s="122"/>
      <c r="RH11" s="122"/>
      <c r="RI11" s="122"/>
      <c r="RJ11" s="122"/>
      <c r="RK11" s="122"/>
      <c r="RL11" s="122"/>
      <c r="RM11" s="122"/>
      <c r="RN11" s="122"/>
      <c r="RO11" s="122"/>
      <c r="RP11" s="122"/>
      <c r="RQ11" s="122"/>
      <c r="RR11" s="122"/>
      <c r="RS11" s="122"/>
      <c r="RT11" s="122"/>
      <c r="RU11" s="122"/>
      <c r="RV11" s="122"/>
      <c r="RW11" s="122"/>
      <c r="RX11" s="122"/>
      <c r="RY11" s="122"/>
      <c r="RZ11" s="122"/>
      <c r="SA11" s="122"/>
      <c r="SB11" s="122"/>
      <c r="SC11" s="122"/>
      <c r="SD11" s="122"/>
      <c r="SE11" s="122"/>
      <c r="SF11" s="122"/>
      <c r="SG11" s="122"/>
      <c r="SH11" s="122"/>
      <c r="SI11" s="122"/>
      <c r="SJ11" s="122"/>
      <c r="SK11" s="122"/>
      <c r="SL11" s="122"/>
      <c r="SM11" s="122"/>
      <c r="SN11" s="122"/>
      <c r="SO11" s="122"/>
      <c r="SP11" s="122"/>
      <c r="SQ11" s="122"/>
      <c r="SR11" s="122"/>
      <c r="SS11" s="122"/>
      <c r="ST11" s="122"/>
      <c r="SU11" s="122"/>
      <c r="SV11" s="122"/>
      <c r="SW11" s="122"/>
      <c r="SX11" s="122"/>
      <c r="SY11" s="122"/>
      <c r="SZ11" s="122"/>
      <c r="TA11" s="122"/>
      <c r="TB11" s="122"/>
      <c r="TC11" s="122"/>
      <c r="TD11" s="122"/>
      <c r="TE11" s="122"/>
      <c r="TF11" s="122"/>
      <c r="TG11" s="122"/>
      <c r="TH11" s="122"/>
      <c r="TI11" s="122"/>
      <c r="TJ11" s="122"/>
      <c r="TK11" s="122"/>
      <c r="TL11" s="122"/>
      <c r="TM11" s="122"/>
      <c r="TN11" s="122"/>
      <c r="TO11" s="122"/>
      <c r="TP11" s="122"/>
      <c r="TQ11" s="122"/>
      <c r="TR11" s="122"/>
      <c r="TS11" s="122"/>
      <c r="TT11" s="122"/>
      <c r="TU11" s="122"/>
      <c r="TV11" s="122"/>
      <c r="TW11" s="122"/>
      <c r="TX11" s="122"/>
      <c r="TY11" s="122"/>
      <c r="TZ11" s="122"/>
      <c r="UA11" s="122"/>
      <c r="UB11" s="122"/>
      <c r="UC11" s="122"/>
      <c r="UD11" s="122"/>
      <c r="UE11" s="122"/>
      <c r="UF11" s="122"/>
      <c r="UG11" s="122"/>
      <c r="UH11" s="122"/>
      <c r="UI11" s="122"/>
      <c r="UJ11" s="122"/>
      <c r="UK11" s="122"/>
      <c r="UL11" s="122"/>
      <c r="UM11" s="122"/>
      <c r="UN11" s="122"/>
      <c r="UO11" s="122"/>
      <c r="UP11" s="122"/>
      <c r="UQ11" s="122"/>
      <c r="UR11" s="122"/>
      <c r="US11" s="122"/>
      <c r="UT11" s="122"/>
      <c r="UU11" s="122"/>
      <c r="UV11" s="122"/>
      <c r="UW11" s="122"/>
      <c r="UX11" s="122"/>
      <c r="UY11" s="122"/>
      <c r="UZ11" s="122"/>
      <c r="VA11" s="122"/>
      <c r="VB11" s="122"/>
      <c r="VC11" s="122"/>
      <c r="VD11" s="122"/>
      <c r="VE11" s="122"/>
      <c r="VF11" s="122"/>
      <c r="VG11" s="122"/>
      <c r="VH11" s="122"/>
      <c r="VI11" s="122"/>
      <c r="VJ11" s="122"/>
      <c r="VK11" s="122"/>
      <c r="VL11" s="122"/>
      <c r="VM11" s="122"/>
      <c r="VN11" s="122"/>
      <c r="VO11" s="122"/>
      <c r="VP11" s="122"/>
      <c r="VQ11" s="122"/>
      <c r="VR11" s="122"/>
      <c r="VS11" s="122"/>
      <c r="VT11" s="122"/>
      <c r="VU11" s="122"/>
      <c r="VV11" s="122"/>
      <c r="VW11" s="122"/>
      <c r="VX11" s="122"/>
      <c r="VY11" s="122"/>
      <c r="VZ11" s="122"/>
      <c r="WA11" s="122"/>
      <c r="WB11" s="122"/>
      <c r="WC11" s="122"/>
      <c r="WD11" s="122"/>
      <c r="WE11" s="122"/>
      <c r="WF11" s="122"/>
      <c r="WG11" s="122"/>
      <c r="WH11" s="122"/>
      <c r="WI11" s="122"/>
      <c r="WJ11" s="122"/>
      <c r="WK11" s="122"/>
      <c r="WL11" s="122"/>
      <c r="WM11" s="122"/>
      <c r="WN11" s="122"/>
      <c r="WO11" s="122"/>
      <c r="WP11" s="122"/>
      <c r="WQ11" s="122"/>
      <c r="WR11" s="122"/>
      <c r="WS11" s="122"/>
      <c r="WT11" s="122"/>
      <c r="WU11" s="122"/>
      <c r="WV11" s="122"/>
      <c r="WW11" s="122"/>
      <c r="WX11" s="122"/>
      <c r="WY11" s="122"/>
      <c r="WZ11" s="122"/>
      <c r="XA11" s="122"/>
      <c r="XB11" s="122"/>
      <c r="XC11" s="122"/>
      <c r="XD11" s="122"/>
      <c r="XE11" s="122"/>
      <c r="XF11" s="122"/>
      <c r="XG11" s="122"/>
      <c r="XH11" s="122"/>
      <c r="XI11" s="122"/>
      <c r="XJ11" s="122"/>
      <c r="XK11" s="122"/>
      <c r="XL11" s="122"/>
      <c r="XM11" s="122"/>
      <c r="XN11" s="122"/>
      <c r="XO11" s="122"/>
      <c r="XP11" s="122"/>
      <c r="XQ11" s="122"/>
      <c r="XR11" s="122"/>
      <c r="XS11" s="122"/>
      <c r="XT11" s="122"/>
      <c r="XU11" s="122"/>
      <c r="XV11" s="122"/>
      <c r="XW11" s="122"/>
      <c r="XX11" s="122"/>
      <c r="XY11" s="122"/>
      <c r="XZ11" s="122"/>
      <c r="YA11" s="122"/>
      <c r="YB11" s="122"/>
      <c r="YC11" s="122"/>
      <c r="YD11" s="122"/>
      <c r="YE11" s="122"/>
      <c r="YF11" s="122"/>
      <c r="YG11" s="122"/>
      <c r="YH11" s="122"/>
      <c r="YI11" s="122"/>
      <c r="YJ11" s="122"/>
      <c r="YK11" s="122"/>
      <c r="YL11" s="122"/>
      <c r="YM11" s="122"/>
      <c r="YN11" s="122"/>
      <c r="YO11" s="122"/>
      <c r="YP11" s="122"/>
      <c r="YQ11" s="122"/>
      <c r="YR11" s="122"/>
      <c r="YS11" s="122"/>
      <c r="YT11" s="122"/>
      <c r="YU11" s="122"/>
      <c r="YV11" s="122"/>
      <c r="YW11" s="122"/>
      <c r="YX11" s="122"/>
      <c r="YY11" s="122"/>
      <c r="YZ11" s="122"/>
      <c r="ZA11" s="122"/>
      <c r="ZB11" s="122"/>
      <c r="ZC11" s="122"/>
      <c r="ZD11" s="122"/>
      <c r="ZE11" s="122"/>
      <c r="ZF11" s="122"/>
      <c r="ZG11" s="122"/>
      <c r="ZH11" s="122"/>
      <c r="ZI11" s="122"/>
      <c r="ZJ11" s="122"/>
      <c r="ZK11" s="122"/>
      <c r="ZL11" s="122"/>
      <c r="ZM11" s="122"/>
      <c r="ZN11" s="122"/>
      <c r="ZO11" s="122"/>
      <c r="ZP11" s="122"/>
      <c r="ZQ11" s="122"/>
      <c r="ZR11" s="122"/>
      <c r="ZS11" s="122"/>
      <c r="ZT11" s="122"/>
      <c r="ZU11" s="122"/>
      <c r="ZV11" s="122"/>
      <c r="ZW11" s="122"/>
      <c r="ZX11" s="122"/>
      <c r="ZY11" s="122"/>
      <c r="ZZ11" s="122"/>
      <c r="AAA11" s="122"/>
      <c r="AAB11" s="122"/>
      <c r="AAC11" s="122"/>
      <c r="AAD11" s="122"/>
      <c r="AAE11" s="122"/>
      <c r="AAF11" s="122"/>
      <c r="AAG11" s="122"/>
      <c r="AAH11" s="122"/>
      <c r="AAI11" s="122"/>
      <c r="AAJ11" s="122"/>
      <c r="AAK11" s="122"/>
      <c r="AAL11" s="122"/>
      <c r="AAM11" s="122"/>
      <c r="AAN11" s="122"/>
      <c r="AAO11" s="122"/>
      <c r="AAP11" s="122"/>
      <c r="AAQ11" s="122"/>
      <c r="AAR11" s="122"/>
      <c r="AAS11" s="122"/>
      <c r="AAT11" s="122"/>
      <c r="AAU11" s="122"/>
      <c r="AAV11" s="122"/>
      <c r="AAW11" s="122"/>
      <c r="AAX11" s="122"/>
      <c r="AAY11" s="122"/>
      <c r="AAZ11" s="122"/>
      <c r="ABA11" s="122"/>
      <c r="ABB11" s="122"/>
      <c r="ABC11" s="122"/>
      <c r="ABD11" s="122"/>
      <c r="ABE11" s="122"/>
      <c r="ABF11" s="122"/>
      <c r="ABG11" s="122"/>
      <c r="ABH11" s="122"/>
      <c r="ABI11" s="122"/>
      <c r="ABJ11" s="122"/>
      <c r="ABK11" s="122"/>
      <c r="ABL11" s="122"/>
      <c r="ABM11" s="122"/>
      <c r="ABN11" s="122"/>
      <c r="ABO11" s="122"/>
      <c r="ABP11" s="122"/>
      <c r="ABQ11" s="122"/>
      <c r="ABR11" s="122"/>
      <c r="ABS11" s="122"/>
      <c r="ABT11" s="122"/>
      <c r="ABU11" s="122"/>
      <c r="ABV11" s="122"/>
      <c r="ABW11" s="122"/>
      <c r="ABX11" s="122"/>
      <c r="ABY11" s="122"/>
      <c r="ABZ11" s="122"/>
      <c r="ACA11" s="122"/>
      <c r="ACB11" s="122"/>
      <c r="ACC11" s="122"/>
      <c r="ACD11" s="122"/>
      <c r="ACE11" s="122"/>
      <c r="ACF11" s="122"/>
      <c r="ACG11" s="122"/>
      <c r="ACH11" s="122"/>
      <c r="ACI11" s="122"/>
      <c r="ACJ11" s="122"/>
      <c r="ACK11" s="122"/>
      <c r="ACL11" s="122"/>
      <c r="ACM11" s="122"/>
      <c r="ACN11" s="122"/>
      <c r="ACO11" s="122"/>
      <c r="ACP11" s="122"/>
      <c r="ACQ11" s="122"/>
      <c r="ACR11" s="122"/>
      <c r="ACS11" s="122"/>
      <c r="ACT11" s="122"/>
      <c r="ACU11" s="122"/>
      <c r="ACV11" s="122"/>
      <c r="ACW11" s="122"/>
      <c r="ACX11" s="122"/>
      <c r="ACY11" s="122"/>
      <c r="ACZ11" s="122"/>
      <c r="ADA11" s="122"/>
      <c r="ADB11" s="122"/>
      <c r="ADC11" s="122"/>
      <c r="ADD11" s="122"/>
      <c r="ADE11" s="122"/>
      <c r="ADF11" s="122"/>
      <c r="ADG11" s="122"/>
      <c r="ADH11" s="122"/>
      <c r="ADI11" s="122"/>
      <c r="ADJ11" s="122"/>
      <c r="ADK11" s="122"/>
      <c r="ADL11" s="122"/>
      <c r="ADM11" s="122"/>
      <c r="ADN11" s="122"/>
      <c r="ADO11" s="122"/>
      <c r="ADP11" s="122"/>
      <c r="ADQ11" s="122"/>
      <c r="ADR11" s="122"/>
      <c r="ADS11" s="122"/>
      <c r="ADT11" s="122"/>
      <c r="ADU11" s="122"/>
      <c r="ADV11" s="122"/>
      <c r="ADW11" s="122"/>
      <c r="ADX11" s="122"/>
      <c r="ADY11" s="122"/>
      <c r="ADZ11" s="122"/>
      <c r="AEA11" s="122"/>
      <c r="AEB11" s="122"/>
      <c r="AEC11" s="122"/>
      <c r="AED11" s="122"/>
      <c r="AEE11" s="122"/>
      <c r="AEF11" s="122"/>
      <c r="AEG11" s="122"/>
      <c r="AEH11" s="122"/>
      <c r="AEI11" s="122"/>
      <c r="AEJ11" s="122"/>
      <c r="AEK11" s="122"/>
      <c r="AEL11" s="122"/>
      <c r="AEM11" s="122"/>
      <c r="AEN11" s="122"/>
      <c r="AEO11" s="122"/>
      <c r="AEP11" s="122"/>
      <c r="AEQ11" s="122"/>
      <c r="AER11" s="122"/>
      <c r="AES11" s="122"/>
      <c r="AET11" s="122"/>
      <c r="AEU11" s="122"/>
      <c r="AEV11" s="122"/>
      <c r="AEW11" s="122"/>
      <c r="AEX11" s="122"/>
      <c r="AEY11" s="122"/>
      <c r="AEZ11" s="122"/>
      <c r="AFA11" s="122"/>
      <c r="AFB11" s="122"/>
      <c r="AFC11" s="122"/>
      <c r="AFD11" s="122"/>
      <c r="AFE11" s="122"/>
      <c r="AFF11" s="122"/>
      <c r="AFG11" s="122"/>
      <c r="AFH11" s="122"/>
      <c r="AFI11" s="122"/>
      <c r="AFJ11" s="122"/>
      <c r="AFK11" s="122"/>
      <c r="AFL11" s="122"/>
      <c r="AFM11" s="122"/>
      <c r="AFN11" s="122"/>
      <c r="AFO11" s="122"/>
      <c r="AFP11" s="122"/>
      <c r="AFQ11" s="122"/>
      <c r="AFR11" s="122"/>
      <c r="AFS11" s="122"/>
      <c r="AFT11" s="122"/>
      <c r="AFU11" s="122"/>
      <c r="AFV11" s="122"/>
      <c r="AFW11" s="122"/>
      <c r="AFX11" s="122"/>
      <c r="AFY11" s="122"/>
      <c r="AFZ11" s="122"/>
      <c r="AGA11" s="122"/>
      <c r="AGB11" s="122"/>
      <c r="AGC11" s="122"/>
      <c r="AGD11" s="122"/>
      <c r="AGE11" s="122"/>
      <c r="AGF11" s="122"/>
      <c r="AGG11" s="122"/>
      <c r="AGH11" s="122"/>
      <c r="AGI11" s="122"/>
      <c r="AGJ11" s="122"/>
      <c r="AGK11" s="122"/>
      <c r="AGL11" s="122"/>
      <c r="AGM11" s="122"/>
      <c r="AGN11" s="122"/>
      <c r="AGO11" s="122"/>
      <c r="AGP11" s="122"/>
      <c r="AGQ11" s="122"/>
      <c r="AGR11" s="122"/>
      <c r="AGS11" s="122"/>
      <c r="AGT11" s="122"/>
      <c r="AGU11" s="122"/>
      <c r="AGV11" s="122"/>
      <c r="AGW11" s="122"/>
      <c r="AGX11" s="122"/>
      <c r="AGY11" s="122"/>
      <c r="AGZ11" s="122"/>
      <c r="AHA11" s="122"/>
      <c r="AHB11" s="122"/>
      <c r="AHC11" s="122"/>
      <c r="AHD11" s="122"/>
      <c r="AHE11" s="122"/>
      <c r="AHF11" s="122"/>
      <c r="AHG11" s="122"/>
      <c r="AHH11" s="122"/>
      <c r="AHI11" s="122"/>
      <c r="AHJ11" s="122"/>
      <c r="AHK11" s="122"/>
      <c r="AHL11" s="122"/>
      <c r="AHM11" s="122"/>
      <c r="AHN11" s="122"/>
      <c r="AHO11" s="122"/>
      <c r="AHP11" s="122"/>
      <c r="AHQ11" s="122"/>
      <c r="AHR11" s="122"/>
      <c r="AHS11" s="122"/>
      <c r="AHT11" s="122"/>
      <c r="AHU11" s="122"/>
      <c r="AHV11" s="122"/>
      <c r="AHW11" s="122"/>
      <c r="AHX11" s="122"/>
      <c r="AHY11" s="122"/>
      <c r="AHZ11" s="122"/>
      <c r="AIA11" s="122"/>
      <c r="AIB11" s="122"/>
      <c r="AIC11" s="122"/>
      <c r="AID11" s="122"/>
      <c r="AIE11" s="122"/>
      <c r="AIF11" s="122"/>
      <c r="AIG11" s="122"/>
      <c r="AIH11" s="122"/>
      <c r="AII11" s="122"/>
      <c r="AIJ11" s="122"/>
      <c r="AIK11" s="122"/>
      <c r="AIL11" s="122"/>
      <c r="AIM11" s="122"/>
      <c r="AIN11" s="122"/>
      <c r="AIO11" s="122"/>
      <c r="AIP11" s="122"/>
      <c r="AIQ11" s="122"/>
      <c r="AIR11" s="122"/>
      <c r="AIS11" s="122"/>
      <c r="AIT11" s="122"/>
      <c r="AIU11" s="122"/>
      <c r="AIV11" s="122"/>
      <c r="AIW11" s="122"/>
      <c r="AIX11" s="122"/>
      <c r="AIY11" s="122"/>
      <c r="AIZ11" s="122"/>
      <c r="AJA11" s="122"/>
      <c r="AJB11" s="122"/>
      <c r="AJC11" s="122"/>
      <c r="AJD11" s="122"/>
      <c r="AJE11" s="122"/>
      <c r="AJF11" s="122"/>
      <c r="AJG11" s="122"/>
      <c r="AJH11" s="122"/>
      <c r="AJI11" s="122"/>
      <c r="AJJ11" s="122"/>
      <c r="AJK11" s="122"/>
      <c r="AJL11" s="122"/>
      <c r="AJM11" s="122"/>
      <c r="AJN11" s="122"/>
      <c r="AJO11" s="122"/>
      <c r="AJP11" s="122"/>
      <c r="AJQ11" s="122"/>
      <c r="AJR11" s="122"/>
      <c r="AJS11" s="122"/>
      <c r="AJT11" s="122"/>
      <c r="AJU11" s="122"/>
      <c r="AJV11" s="122"/>
      <c r="AJW11" s="122"/>
      <c r="AJX11" s="122"/>
      <c r="AJY11" s="122"/>
      <c r="AJZ11" s="122"/>
      <c r="AKA11" s="122"/>
      <c r="AKB11" s="122"/>
      <c r="AKC11" s="122"/>
      <c r="AKD11" s="122"/>
      <c r="AKE11" s="122"/>
      <c r="AKF11" s="122"/>
      <c r="AKG11" s="122"/>
      <c r="AKH11" s="122"/>
      <c r="AKI11" s="122"/>
      <c r="AKJ11" s="122"/>
      <c r="AKK11" s="122"/>
      <c r="AKL11" s="122"/>
      <c r="AKM11" s="122"/>
      <c r="AKN11" s="122"/>
      <c r="AKO11" s="122"/>
      <c r="AKP11" s="122"/>
      <c r="AKQ11" s="122"/>
      <c r="AKR11" s="122"/>
      <c r="AKS11" s="122"/>
      <c r="AKT11" s="122"/>
      <c r="AKU11" s="122"/>
      <c r="AKV11" s="122"/>
      <c r="AKW11" s="122"/>
      <c r="AKX11" s="122"/>
      <c r="AKY11" s="122"/>
      <c r="AKZ11" s="122"/>
      <c r="ALA11" s="122"/>
      <c r="ALB11" s="122"/>
      <c r="ALC11" s="122"/>
      <c r="ALD11" s="122"/>
      <c r="ALE11" s="122"/>
      <c r="ALF11" s="122"/>
      <c r="ALG11" s="122"/>
      <c r="ALH11" s="122"/>
      <c r="ALI11" s="122"/>
      <c r="ALJ11" s="122"/>
      <c r="ALK11" s="122"/>
      <c r="ALL11" s="122"/>
      <c r="ALM11" s="122"/>
      <c r="ALN11" s="122"/>
      <c r="ALO11" s="122"/>
      <c r="ALP11" s="122"/>
      <c r="ALQ11" s="122"/>
      <c r="ALR11" s="122"/>
      <c r="ALS11" s="122"/>
      <c r="ALT11" s="122"/>
      <c r="ALU11" s="122"/>
      <c r="ALV11" s="122"/>
      <c r="ALW11" s="122"/>
      <c r="ALX11" s="122"/>
      <c r="ALY11" s="122"/>
      <c r="ALZ11" s="122"/>
      <c r="AMA11" s="122"/>
      <c r="AMB11" s="122"/>
      <c r="AMC11" s="122"/>
      <c r="AMD11" s="122"/>
      <c r="AME11" s="122"/>
      <c r="AMF11" s="122"/>
      <c r="AMG11" s="122"/>
      <c r="AMH11" s="122"/>
      <c r="AMI11" s="122"/>
      <c r="AMJ11" s="122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Antiqua,Negrito"&amp;10Rev-3&amp;C&amp;"Book Antiqua,Negrito"&amp;10Segunda Etapa&amp;R&amp;G</oddHeader>
    <oddFooter>&amp;L&amp;"Arial,Negrito"&amp;10CTR 464&amp;C&amp;"Arial,Negrito"&amp;10D.&amp;P&amp;R&amp;"Arial,Itálico"&amp;10Origem: 408-Orçamento_Rel 7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24</vt:i4>
      </vt:variant>
    </vt:vector>
  </HeadingPairs>
  <TitlesOfParts>
    <vt:vector size="36" baseType="lpstr">
      <vt:lpstr>Resumo</vt:lpstr>
      <vt:lpstr>OS-Op Canteiro</vt:lpstr>
      <vt:lpstr>OS-Adequações PAC</vt:lpstr>
      <vt:lpstr>ME-Adequações PAC</vt:lpstr>
      <vt:lpstr>Cronograma</vt:lpstr>
      <vt:lpstr>Q-Op Canteiro</vt:lpstr>
      <vt:lpstr>Q-Adequações PAC</vt:lpstr>
      <vt:lpstr>C-2.3_01</vt:lpstr>
      <vt:lpstr>C-2.3_02</vt:lpstr>
      <vt:lpstr>C-2.3_03</vt:lpstr>
      <vt:lpstr>C-2.3_04</vt:lpstr>
      <vt:lpstr>Resumo Cotações</vt:lpstr>
      <vt:lpstr>'C-2.3_01'!Area_de_impressao</vt:lpstr>
      <vt:lpstr>'C-2.3_02'!Area_de_impressao</vt:lpstr>
      <vt:lpstr>'C-2.3_03'!Area_de_impressao</vt:lpstr>
      <vt:lpstr>'C-2.3_04'!Area_de_impressao</vt:lpstr>
      <vt:lpstr>Cronograma!Area_de_impressao</vt:lpstr>
      <vt:lpstr>'ME-Adequações PAC'!Area_de_impressao</vt:lpstr>
      <vt:lpstr>'OS-Adequações PAC'!Area_de_impressao</vt:lpstr>
      <vt:lpstr>'OS-Op Canteiro'!Area_de_impressao</vt:lpstr>
      <vt:lpstr>'Q-Adequações PAC'!Area_de_impressao</vt:lpstr>
      <vt:lpstr>'Q-Op Canteiro'!Area_de_impressao</vt:lpstr>
      <vt:lpstr>Resumo!Area_de_impressao</vt:lpstr>
      <vt:lpstr>'Resumo Cotações'!Area_de_impressao</vt:lpstr>
      <vt:lpstr>'C-2.3_01'!Titulos_de_impressao</vt:lpstr>
      <vt:lpstr>'C-2.3_02'!Titulos_de_impressao</vt:lpstr>
      <vt:lpstr>'C-2.3_03'!Titulos_de_impressao</vt:lpstr>
      <vt:lpstr>'C-2.3_04'!Titulos_de_impressao</vt:lpstr>
      <vt:lpstr>Cronograma!Titulos_de_impressao</vt:lpstr>
      <vt:lpstr>'ME-Adequações PAC'!Titulos_de_impressao</vt:lpstr>
      <vt:lpstr>'OS-Adequações PAC'!Titulos_de_impressao</vt:lpstr>
      <vt:lpstr>'OS-Op Canteiro'!Titulos_de_impressao</vt:lpstr>
      <vt:lpstr>'Q-Adequações PAC'!Titulos_de_impressao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12</cp:revision>
  <cp:lastPrinted>2024-01-17T18:48:40Z</cp:lastPrinted>
  <dcterms:created xsi:type="dcterms:W3CDTF">2019-04-29T17:41:49Z</dcterms:created>
  <dcterms:modified xsi:type="dcterms:W3CDTF">2024-03-27T14:26:06Z</dcterms:modified>
  <dc:language>pt-BR</dc:language>
</cp:coreProperties>
</file>